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2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drawings/drawing3.xml" ContentType="application/vnd.openxmlformats-officedocument.drawing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la-my.sharepoint.com/personal/celeste_felion_glasgow_ac_uk/Documents/publications/4mei-caramel-paper/data/Optimization/"/>
    </mc:Choice>
  </mc:AlternateContent>
  <xr:revisionPtr revIDLastSave="3796" documentId="8_{0EBCD089-6B71-45F7-BA8E-5879D1E23FA0}" xr6:coauthVersionLast="47" xr6:coauthVersionMax="47" xr10:uidLastSave="{C0EBD602-BD76-4E7C-9264-39ECEDFFA972}"/>
  <bookViews>
    <workbookView xWindow="-120" yWindow="-120" windowWidth="29040" windowHeight="15720" firstSheet="1" activeTab="5" xr2:uid="{871B01C4-3478-4109-8DC1-E2F9482B0C66}"/>
  </bookViews>
  <sheets>
    <sheet name="ReadMe" sheetId="5" r:id="rId1"/>
    <sheet name="Plate 1 Transposed" sheetId="20" r:id="rId2"/>
    <sheet name="Plate 1 Ex354 Transposed" sheetId="21" r:id="rId3"/>
    <sheet name="Plate 1 Ex427 Transposed" sheetId="22" r:id="rId4"/>
    <sheet name="Plate 1 Ex492 Transposed" sheetId="23" r:id="rId5"/>
    <sheet name="Sample Names" sheetId="8" r:id="rId6"/>
    <sheet name="Results Analysis - Abs" sheetId="1" r:id="rId7"/>
    <sheet name="Results Analysis - Fluo" sheetId="16" r:id="rId8"/>
    <sheet name="Results Analysis - Norm Fluo" sheetId="24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0" i="24" l="1"/>
  <c r="F2" i="24"/>
  <c r="F5" i="24" l="1"/>
  <c r="AK41" i="24"/>
  <c r="AK42" i="24"/>
  <c r="AK43" i="24"/>
  <c r="AK44" i="24"/>
  <c r="AK45" i="24"/>
  <c r="AK46" i="24"/>
  <c r="AJ46" i="24"/>
  <c r="AJ45" i="24"/>
  <c r="AJ44" i="24"/>
  <c r="AJ43" i="24"/>
  <c r="AJ42" i="24"/>
  <c r="AJ41" i="24"/>
  <c r="AI41" i="24"/>
  <c r="AI42" i="24"/>
  <c r="AI43" i="24"/>
  <c r="AI44" i="24"/>
  <c r="AI45" i="24"/>
  <c r="AI46" i="24"/>
  <c r="AH46" i="24"/>
  <c r="AH45" i="24"/>
  <c r="AH44" i="24"/>
  <c r="AH43" i="24"/>
  <c r="AH42" i="24"/>
  <c r="AH41" i="24"/>
  <c r="AG41" i="24"/>
  <c r="AG42" i="24"/>
  <c r="AG43" i="24"/>
  <c r="AG44" i="24"/>
  <c r="AG45" i="24"/>
  <c r="AG46" i="24"/>
  <c r="AF46" i="24"/>
  <c r="AF45" i="24"/>
  <c r="AF44" i="24"/>
  <c r="AF43" i="24"/>
  <c r="AF42" i="24"/>
  <c r="AF41" i="24"/>
  <c r="AE41" i="24"/>
  <c r="AE42" i="24"/>
  <c r="AE43" i="24"/>
  <c r="AE44" i="24"/>
  <c r="AE45" i="24"/>
  <c r="AE46" i="24"/>
  <c r="AD46" i="24"/>
  <c r="AD45" i="24"/>
  <c r="AD44" i="24"/>
  <c r="AD43" i="24"/>
  <c r="AD42" i="24"/>
  <c r="AD41" i="24"/>
  <c r="AC42" i="24"/>
  <c r="AC43" i="24"/>
  <c r="AC44" i="24"/>
  <c r="AC45" i="24"/>
  <c r="AC46" i="24"/>
  <c r="AB46" i="24"/>
  <c r="AB45" i="24"/>
  <c r="AB44" i="24"/>
  <c r="AB43" i="24"/>
  <c r="AB42" i="24"/>
  <c r="W43" i="24"/>
  <c r="X43" i="24"/>
  <c r="W46" i="24"/>
  <c r="X46" i="24"/>
  <c r="W49" i="24"/>
  <c r="X49" i="24"/>
  <c r="W52" i="24"/>
  <c r="X52" i="24"/>
  <c r="W55" i="24"/>
  <c r="X55" i="24"/>
  <c r="W58" i="24"/>
  <c r="X58" i="24"/>
  <c r="S43" i="24"/>
  <c r="T43" i="24"/>
  <c r="S46" i="24"/>
  <c r="T46" i="24"/>
  <c r="S49" i="24"/>
  <c r="T49" i="24"/>
  <c r="S52" i="24"/>
  <c r="T52" i="24"/>
  <c r="S55" i="24"/>
  <c r="T55" i="24"/>
  <c r="S58" i="24"/>
  <c r="T58" i="24"/>
  <c r="O43" i="24"/>
  <c r="P43" i="24"/>
  <c r="O46" i="24"/>
  <c r="P46" i="24"/>
  <c r="O49" i="24"/>
  <c r="P49" i="24"/>
  <c r="O52" i="24"/>
  <c r="P52" i="24"/>
  <c r="O55" i="24"/>
  <c r="P55" i="24"/>
  <c r="O58" i="24"/>
  <c r="P58" i="24"/>
  <c r="K43" i="24"/>
  <c r="L43" i="24"/>
  <c r="K46" i="24"/>
  <c r="L46" i="24"/>
  <c r="K49" i="24"/>
  <c r="L49" i="24"/>
  <c r="K52" i="24"/>
  <c r="L52" i="24"/>
  <c r="K55" i="24"/>
  <c r="L55" i="24"/>
  <c r="K58" i="24"/>
  <c r="L58" i="24"/>
  <c r="V60" i="24"/>
  <c r="V59" i="24"/>
  <c r="V58" i="24"/>
  <c r="V57" i="24"/>
  <c r="V56" i="24"/>
  <c r="V55" i="24"/>
  <c r="V54" i="24"/>
  <c r="V53" i="24"/>
  <c r="V52" i="24"/>
  <c r="V51" i="24"/>
  <c r="V50" i="24"/>
  <c r="V49" i="24"/>
  <c r="V48" i="24"/>
  <c r="V47" i="24"/>
  <c r="V46" i="24"/>
  <c r="V45" i="24"/>
  <c r="V44" i="24"/>
  <c r="V43" i="24"/>
  <c r="V42" i="24"/>
  <c r="V41" i="24"/>
  <c r="V40" i="24"/>
  <c r="R60" i="24"/>
  <c r="R59" i="24"/>
  <c r="R58" i="24"/>
  <c r="R57" i="24"/>
  <c r="R56" i="24"/>
  <c r="R55" i="24"/>
  <c r="R54" i="24"/>
  <c r="R53" i="24"/>
  <c r="R52" i="24"/>
  <c r="R51" i="24"/>
  <c r="R50" i="24"/>
  <c r="R49" i="24"/>
  <c r="R48" i="24"/>
  <c r="R47" i="24"/>
  <c r="R46" i="24"/>
  <c r="R45" i="24"/>
  <c r="R44" i="24"/>
  <c r="R43" i="24"/>
  <c r="R42" i="24"/>
  <c r="R41" i="24"/>
  <c r="R40" i="24"/>
  <c r="N60" i="24"/>
  <c r="N59" i="24"/>
  <c r="N58" i="24"/>
  <c r="N57" i="24"/>
  <c r="N56" i="24"/>
  <c r="N55" i="24"/>
  <c r="N54" i="24"/>
  <c r="N53" i="24"/>
  <c r="N52" i="24"/>
  <c r="N51" i="24"/>
  <c r="N50" i="24"/>
  <c r="N49" i="24"/>
  <c r="N48" i="24"/>
  <c r="N47" i="24"/>
  <c r="N46" i="24"/>
  <c r="N45" i="24"/>
  <c r="N44" i="24"/>
  <c r="N43" i="24"/>
  <c r="N42" i="24"/>
  <c r="N41" i="24"/>
  <c r="N40" i="24"/>
  <c r="P40" i="24" s="1"/>
  <c r="J60" i="24"/>
  <c r="J59" i="24"/>
  <c r="J58" i="24"/>
  <c r="J57" i="24"/>
  <c r="J56" i="24"/>
  <c r="J55" i="24"/>
  <c r="J54" i="24"/>
  <c r="J53" i="24"/>
  <c r="J52" i="24"/>
  <c r="J51" i="24"/>
  <c r="J50" i="24"/>
  <c r="J49" i="24"/>
  <c r="J48" i="24"/>
  <c r="J47" i="24"/>
  <c r="J46" i="24"/>
  <c r="J45" i="24"/>
  <c r="J44" i="24"/>
  <c r="J43" i="24"/>
  <c r="J42" i="24"/>
  <c r="J41" i="24"/>
  <c r="J40" i="24"/>
  <c r="F41" i="24"/>
  <c r="F42" i="24"/>
  <c r="F43" i="24"/>
  <c r="H43" i="24" s="1"/>
  <c r="F44" i="24"/>
  <c r="F45" i="24"/>
  <c r="F46" i="24"/>
  <c r="G46" i="24" s="1"/>
  <c r="F47" i="24"/>
  <c r="F48" i="24"/>
  <c r="F49" i="24"/>
  <c r="F50" i="24"/>
  <c r="F51" i="24"/>
  <c r="G49" i="24" s="1"/>
  <c r="F52" i="24"/>
  <c r="F53" i="24"/>
  <c r="H52" i="24" s="1"/>
  <c r="F54" i="24"/>
  <c r="G52" i="24" s="1"/>
  <c r="F55" i="24"/>
  <c r="F56" i="24"/>
  <c r="F57" i="24"/>
  <c r="F58" i="24"/>
  <c r="F59" i="24"/>
  <c r="G58" i="24" s="1"/>
  <c r="F60" i="24"/>
  <c r="H49" i="24"/>
  <c r="G55" i="24"/>
  <c r="H55" i="24"/>
  <c r="H58" i="24"/>
  <c r="X40" i="24"/>
  <c r="V19" i="24"/>
  <c r="V18" i="24"/>
  <c r="V17" i="24"/>
  <c r="X17" i="24" s="1"/>
  <c r="AJ8" i="24" s="1"/>
  <c r="V16" i="24"/>
  <c r="V15" i="24"/>
  <c r="W14" i="24"/>
  <c r="AI7" i="24" s="1"/>
  <c r="V14" i="24"/>
  <c r="X14" i="24" s="1"/>
  <c r="AJ7" i="24" s="1"/>
  <c r="V13" i="24"/>
  <c r="V12" i="24"/>
  <c r="X11" i="24"/>
  <c r="V11" i="24"/>
  <c r="W11" i="24" s="1"/>
  <c r="AI6" i="24" s="1"/>
  <c r="V10" i="24"/>
  <c r="V9" i="24"/>
  <c r="X8" i="24" s="1"/>
  <c r="AJ5" i="24" s="1"/>
  <c r="V8" i="24"/>
  <c r="W8" i="24" s="1"/>
  <c r="AI5" i="24" s="1"/>
  <c r="V7" i="24"/>
  <c r="V6" i="24"/>
  <c r="V5" i="24"/>
  <c r="W5" i="24" s="1"/>
  <c r="AI4" i="24" s="1"/>
  <c r="V4" i="24"/>
  <c r="W2" i="24" s="1"/>
  <c r="AI3" i="24" s="1"/>
  <c r="V3" i="24"/>
  <c r="V2" i="24"/>
  <c r="R19" i="24"/>
  <c r="R18" i="24"/>
  <c r="R17" i="24"/>
  <c r="S17" i="24" s="1"/>
  <c r="AG8" i="24" s="1"/>
  <c r="R16" i="24"/>
  <c r="R15" i="24"/>
  <c r="R14" i="24"/>
  <c r="S14" i="24" s="1"/>
  <c r="AG7" i="24" s="1"/>
  <c r="R13" i="24"/>
  <c r="T11" i="24" s="1"/>
  <c r="AH6" i="24" s="1"/>
  <c r="R12" i="24"/>
  <c r="R11" i="24"/>
  <c r="R10" i="24"/>
  <c r="R9" i="24"/>
  <c r="R8" i="24"/>
  <c r="T8" i="24" s="1"/>
  <c r="AH5" i="24" s="1"/>
  <c r="R7" i="24"/>
  <c r="R6" i="24"/>
  <c r="R5" i="24"/>
  <c r="R4" i="24"/>
  <c r="R3" i="24"/>
  <c r="T2" i="24" s="1"/>
  <c r="AH3" i="24" s="1"/>
  <c r="R2" i="24"/>
  <c r="N19" i="24"/>
  <c r="N18" i="24"/>
  <c r="N17" i="24"/>
  <c r="P17" i="24" s="1"/>
  <c r="AF8" i="24" s="1"/>
  <c r="N16" i="24"/>
  <c r="N15" i="24"/>
  <c r="N14" i="24"/>
  <c r="O14" i="24" s="1"/>
  <c r="AE7" i="24" s="1"/>
  <c r="N13" i="24"/>
  <c r="N12" i="24"/>
  <c r="N11" i="24"/>
  <c r="P11" i="24" s="1"/>
  <c r="AF6" i="24" s="1"/>
  <c r="N10" i="24"/>
  <c r="N9" i="24"/>
  <c r="N8" i="24"/>
  <c r="P8" i="24" s="1"/>
  <c r="AF5" i="24" s="1"/>
  <c r="N7" i="24"/>
  <c r="N6" i="24"/>
  <c r="N5" i="24"/>
  <c r="P5" i="24" s="1"/>
  <c r="AF4" i="24" s="1"/>
  <c r="N4" i="24"/>
  <c r="N3" i="24"/>
  <c r="N2" i="24"/>
  <c r="J19" i="24"/>
  <c r="J18" i="24"/>
  <c r="K17" i="24"/>
  <c r="AC8" i="24" s="1"/>
  <c r="J17" i="24"/>
  <c r="L17" i="24" s="1"/>
  <c r="AD8" i="24" s="1"/>
  <c r="J16" i="24"/>
  <c r="J15" i="24"/>
  <c r="L14" i="24"/>
  <c r="AD7" i="24" s="1"/>
  <c r="J14" i="24"/>
  <c r="J13" i="24"/>
  <c r="J12" i="24"/>
  <c r="J11" i="24"/>
  <c r="L11" i="24" s="1"/>
  <c r="AD6" i="24" s="1"/>
  <c r="J10" i="24"/>
  <c r="J9" i="24"/>
  <c r="J8" i="24"/>
  <c r="L8" i="24" s="1"/>
  <c r="AD5" i="24" s="1"/>
  <c r="J7" i="24"/>
  <c r="J6" i="24"/>
  <c r="J5" i="24"/>
  <c r="K5" i="24" s="1"/>
  <c r="AC4" i="24" s="1"/>
  <c r="J4" i="24"/>
  <c r="J3" i="24"/>
  <c r="J2" i="24"/>
  <c r="K2" i="24" s="1"/>
  <c r="AC3" i="24" s="1"/>
  <c r="H11" i="24"/>
  <c r="AB6" i="24" s="1"/>
  <c r="H14" i="24"/>
  <c r="AB7" i="24" s="1"/>
  <c r="F18" i="24"/>
  <c r="F19" i="24"/>
  <c r="F17" i="24"/>
  <c r="G17" i="24" s="1"/>
  <c r="AA8" i="24" s="1"/>
  <c r="F15" i="24"/>
  <c r="G14" i="24" s="1"/>
  <c r="AA7" i="24" s="1"/>
  <c r="F16" i="24"/>
  <c r="F14" i="24"/>
  <c r="F12" i="24"/>
  <c r="F13" i="24"/>
  <c r="F11" i="24"/>
  <c r="G11" i="24" s="1"/>
  <c r="AA6" i="24" s="1"/>
  <c r="F8" i="24"/>
  <c r="G8" i="24" s="1"/>
  <c r="AA5" i="24" s="1"/>
  <c r="F9" i="24"/>
  <c r="F10" i="24"/>
  <c r="F6" i="24"/>
  <c r="F7" i="24"/>
  <c r="G5" i="24"/>
  <c r="AA4" i="24" s="1"/>
  <c r="F3" i="24"/>
  <c r="F4" i="24"/>
  <c r="H2" i="24"/>
  <c r="AB3" i="24" s="1"/>
  <c r="AJ6" i="24"/>
  <c r="AU9" i="16"/>
  <c r="AU10" i="16"/>
  <c r="AU11" i="16"/>
  <c r="AU12" i="16"/>
  <c r="AU13" i="16"/>
  <c r="AT13" i="16"/>
  <c r="AT12" i="16"/>
  <c r="AT11" i="16"/>
  <c r="AT10" i="16"/>
  <c r="AT9" i="16"/>
  <c r="AS9" i="16"/>
  <c r="AS10" i="16"/>
  <c r="AS11" i="16"/>
  <c r="AS12" i="16"/>
  <c r="AS13" i="16"/>
  <c r="AR13" i="16"/>
  <c r="AR12" i="16"/>
  <c r="AR11" i="16"/>
  <c r="AR10" i="16"/>
  <c r="AR9" i="16"/>
  <c r="AP9" i="16"/>
  <c r="AU8" i="16"/>
  <c r="AT8" i="16"/>
  <c r="AS8" i="16"/>
  <c r="AR8" i="16"/>
  <c r="AI3" i="16"/>
  <c r="AI4" i="16"/>
  <c r="AI5" i="16"/>
  <c r="AI6" i="16"/>
  <c r="AI7" i="16"/>
  <c r="AI8" i="16"/>
  <c r="AI9" i="16"/>
  <c r="AI10" i="16"/>
  <c r="AI11" i="16"/>
  <c r="AI12" i="16"/>
  <c r="AI13" i="16"/>
  <c r="AH13" i="16"/>
  <c r="AH12" i="16"/>
  <c r="AH11" i="16"/>
  <c r="AH10" i="16"/>
  <c r="AH9" i="16"/>
  <c r="AH8" i="16"/>
  <c r="AH7" i="16"/>
  <c r="AH6" i="16"/>
  <c r="AH5" i="16"/>
  <c r="AH4" i="16"/>
  <c r="AH3" i="16"/>
  <c r="AG3" i="16"/>
  <c r="AG4" i="16"/>
  <c r="AG5" i="16"/>
  <c r="AG6" i="16"/>
  <c r="AG7" i="16"/>
  <c r="AG8" i="16"/>
  <c r="AG9" i="16"/>
  <c r="AG10" i="16"/>
  <c r="AG11" i="16"/>
  <c r="AG12" i="16"/>
  <c r="AG13" i="16"/>
  <c r="AF13" i="16"/>
  <c r="AF12" i="16"/>
  <c r="AF11" i="16"/>
  <c r="AF10" i="16"/>
  <c r="AF9" i="16"/>
  <c r="O20" i="16"/>
  <c r="AD9" i="16"/>
  <c r="AF8" i="16"/>
  <c r="AF7" i="16"/>
  <c r="AF6" i="16"/>
  <c r="AF5" i="16"/>
  <c r="AF4" i="16"/>
  <c r="AF3" i="16"/>
  <c r="S50" i="16"/>
  <c r="R50" i="16"/>
  <c r="S47" i="16"/>
  <c r="R47" i="16"/>
  <c r="S44" i="16"/>
  <c r="R44" i="16"/>
  <c r="S41" i="16"/>
  <c r="R41" i="16"/>
  <c r="S38" i="16"/>
  <c r="R38" i="16"/>
  <c r="S35" i="16"/>
  <c r="R35" i="16"/>
  <c r="S32" i="16"/>
  <c r="R32" i="16"/>
  <c r="S29" i="16"/>
  <c r="R29" i="16"/>
  <c r="S26" i="16"/>
  <c r="R26" i="16"/>
  <c r="S23" i="16"/>
  <c r="R23" i="16"/>
  <c r="S20" i="16"/>
  <c r="R20" i="16"/>
  <c r="S17" i="16"/>
  <c r="R17" i="16"/>
  <c r="S14" i="16"/>
  <c r="R14" i="16"/>
  <c r="S11" i="16"/>
  <c r="R11" i="16"/>
  <c r="S8" i="16"/>
  <c r="R8" i="16"/>
  <c r="S5" i="16"/>
  <c r="R5" i="16"/>
  <c r="S2" i="16"/>
  <c r="R2" i="16"/>
  <c r="P50" i="16"/>
  <c r="O50" i="16"/>
  <c r="P47" i="16"/>
  <c r="O47" i="16"/>
  <c r="P44" i="16"/>
  <c r="O44" i="16"/>
  <c r="P41" i="16"/>
  <c r="O41" i="16"/>
  <c r="P38" i="16"/>
  <c r="O38" i="16"/>
  <c r="P35" i="16"/>
  <c r="O35" i="16"/>
  <c r="P32" i="16"/>
  <c r="O32" i="16"/>
  <c r="P29" i="16"/>
  <c r="O29" i="16"/>
  <c r="P26" i="16"/>
  <c r="O26" i="16"/>
  <c r="P23" i="16"/>
  <c r="O23" i="16"/>
  <c r="P20" i="16"/>
  <c r="P17" i="16"/>
  <c r="O17" i="16"/>
  <c r="P14" i="16"/>
  <c r="O14" i="16"/>
  <c r="P11" i="16"/>
  <c r="O11" i="16"/>
  <c r="P8" i="16"/>
  <c r="O8" i="16"/>
  <c r="P5" i="16"/>
  <c r="O5" i="16"/>
  <c r="P2" i="16"/>
  <c r="O2" i="16"/>
  <c r="T41" i="16"/>
  <c r="T42" i="16"/>
  <c r="T43" i="16"/>
  <c r="T44" i="16"/>
  <c r="T45" i="16"/>
  <c r="T46" i="16"/>
  <c r="T47" i="16"/>
  <c r="T48" i="16"/>
  <c r="T49" i="16"/>
  <c r="T50" i="16"/>
  <c r="T51" i="16"/>
  <c r="T52" i="16"/>
  <c r="M50" i="16"/>
  <c r="AQ8" i="16" s="1"/>
  <c r="L50" i="16"/>
  <c r="AP8" i="16" s="1"/>
  <c r="M47" i="16"/>
  <c r="AQ13" i="16" s="1"/>
  <c r="L47" i="16"/>
  <c r="AP13" i="16" s="1"/>
  <c r="M44" i="16"/>
  <c r="AQ12" i="16" s="1"/>
  <c r="L44" i="16"/>
  <c r="AP12" i="16" s="1"/>
  <c r="M41" i="16"/>
  <c r="AQ11" i="16" s="1"/>
  <c r="L41" i="16"/>
  <c r="AP11" i="16" s="1"/>
  <c r="M38" i="16"/>
  <c r="AQ10" i="16" s="1"/>
  <c r="L38" i="16"/>
  <c r="AP10" i="16" s="1"/>
  <c r="M35" i="16"/>
  <c r="AQ9" i="16" s="1"/>
  <c r="L35" i="16"/>
  <c r="M32" i="16"/>
  <c r="AE13" i="16" s="1"/>
  <c r="L32" i="16"/>
  <c r="AD13" i="16" s="1"/>
  <c r="M29" i="16"/>
  <c r="AE12" i="16" s="1"/>
  <c r="L29" i="16"/>
  <c r="AD12" i="16" s="1"/>
  <c r="M26" i="16"/>
  <c r="AE11" i="16" s="1"/>
  <c r="L26" i="16"/>
  <c r="AD11" i="16" s="1"/>
  <c r="M23" i="16"/>
  <c r="AE10" i="16" s="1"/>
  <c r="L23" i="16"/>
  <c r="AD10" i="16" s="1"/>
  <c r="M20" i="16"/>
  <c r="AE9" i="16" s="1"/>
  <c r="L20" i="16"/>
  <c r="M17" i="16"/>
  <c r="AE8" i="16" s="1"/>
  <c r="L17" i="16"/>
  <c r="AD8" i="16" s="1"/>
  <c r="M14" i="16"/>
  <c r="AE7" i="16" s="1"/>
  <c r="L14" i="16"/>
  <c r="AD7" i="16" s="1"/>
  <c r="M11" i="16"/>
  <c r="AE6" i="16" s="1"/>
  <c r="L11" i="16"/>
  <c r="AD6" i="16" s="1"/>
  <c r="M8" i="16"/>
  <c r="AE5" i="16" s="1"/>
  <c r="L8" i="16"/>
  <c r="AD5" i="16" s="1"/>
  <c r="M5" i="16"/>
  <c r="AE4" i="16" s="1"/>
  <c r="L5" i="16"/>
  <c r="AD4" i="16" s="1"/>
  <c r="M2" i="16"/>
  <c r="AE3" i="16" s="1"/>
  <c r="L2" i="16"/>
  <c r="AD3" i="16" s="1"/>
  <c r="J50" i="16"/>
  <c r="AO8" i="16" s="1"/>
  <c r="I50" i="16"/>
  <c r="AN8" i="16" s="1"/>
  <c r="J47" i="16"/>
  <c r="AO13" i="16" s="1"/>
  <c r="I47" i="16"/>
  <c r="AN13" i="16" s="1"/>
  <c r="J44" i="16"/>
  <c r="AO12" i="16" s="1"/>
  <c r="I44" i="16"/>
  <c r="AN12" i="16" s="1"/>
  <c r="J41" i="16"/>
  <c r="AO11" i="16" s="1"/>
  <c r="I41" i="16"/>
  <c r="AN11" i="16" s="1"/>
  <c r="J38" i="16"/>
  <c r="AO10" i="16" s="1"/>
  <c r="I38" i="16"/>
  <c r="AN10" i="16" s="1"/>
  <c r="J35" i="16"/>
  <c r="AO9" i="16" s="1"/>
  <c r="I35" i="16"/>
  <c r="AN9" i="16" s="1"/>
  <c r="J32" i="16"/>
  <c r="AC13" i="16" s="1"/>
  <c r="I32" i="16"/>
  <c r="AB13" i="16" s="1"/>
  <c r="J29" i="16"/>
  <c r="AC12" i="16" s="1"/>
  <c r="I29" i="16"/>
  <c r="AB12" i="16" s="1"/>
  <c r="J26" i="16"/>
  <c r="AC11" i="16" s="1"/>
  <c r="I26" i="16"/>
  <c r="AB11" i="16" s="1"/>
  <c r="J23" i="16"/>
  <c r="AC10" i="16" s="1"/>
  <c r="I23" i="16"/>
  <c r="AB10" i="16" s="1"/>
  <c r="J20" i="16"/>
  <c r="AC9" i="16" s="1"/>
  <c r="I20" i="16"/>
  <c r="AB9" i="16" s="1"/>
  <c r="J17" i="16"/>
  <c r="I17" i="16"/>
  <c r="J14" i="16"/>
  <c r="I14" i="16"/>
  <c r="J11" i="16"/>
  <c r="I11" i="16"/>
  <c r="J8" i="16"/>
  <c r="I8" i="16"/>
  <c r="J5" i="16"/>
  <c r="I5" i="16"/>
  <c r="J2" i="16"/>
  <c r="I2" i="16"/>
  <c r="AB3" i="16" s="1"/>
  <c r="F41" i="16"/>
  <c r="AL11" i="16" s="1"/>
  <c r="G41" i="16"/>
  <c r="AM11" i="16" s="1"/>
  <c r="F44" i="16"/>
  <c r="AL12" i="16" s="1"/>
  <c r="G44" i="16"/>
  <c r="AM12" i="16" s="1"/>
  <c r="F47" i="16"/>
  <c r="AL13" i="16" s="1"/>
  <c r="G47" i="16"/>
  <c r="AM13" i="16" s="1"/>
  <c r="F50" i="16"/>
  <c r="AL8" i="16" s="1"/>
  <c r="G50" i="16"/>
  <c r="AM8" i="16" s="1"/>
  <c r="F2" i="16"/>
  <c r="Z3" i="16" s="1"/>
  <c r="AB9" i="1"/>
  <c r="AB10" i="1"/>
  <c r="AB11" i="1"/>
  <c r="AB12" i="1"/>
  <c r="AB13" i="1"/>
  <c r="AA13" i="1"/>
  <c r="AA12" i="1"/>
  <c r="AA11" i="1"/>
  <c r="AA10" i="1"/>
  <c r="AA9" i="1"/>
  <c r="X9" i="1"/>
  <c r="X10" i="1"/>
  <c r="X11" i="1"/>
  <c r="X12" i="1"/>
  <c r="X13" i="1"/>
  <c r="W13" i="1"/>
  <c r="W12" i="1"/>
  <c r="W11" i="1"/>
  <c r="W10" i="1"/>
  <c r="W9" i="1"/>
  <c r="S47" i="1"/>
  <c r="R47" i="1"/>
  <c r="S44" i="1"/>
  <c r="R44" i="1"/>
  <c r="Q29" i="1" s="1"/>
  <c r="S41" i="1"/>
  <c r="R41" i="1"/>
  <c r="S38" i="1"/>
  <c r="R38" i="1"/>
  <c r="S35" i="1"/>
  <c r="R35" i="1"/>
  <c r="Q34" i="1"/>
  <c r="Q33" i="1"/>
  <c r="Q32" i="1"/>
  <c r="S32" i="1" s="1"/>
  <c r="Q25" i="1"/>
  <c r="Q24" i="1"/>
  <c r="Q23" i="1"/>
  <c r="S23" i="1" s="1"/>
  <c r="Q22" i="1"/>
  <c r="Q20" i="1"/>
  <c r="H23" i="1"/>
  <c r="I23" i="1"/>
  <c r="H26" i="1"/>
  <c r="I26" i="1"/>
  <c r="H29" i="1"/>
  <c r="I29" i="1"/>
  <c r="H32" i="1"/>
  <c r="I32" i="1"/>
  <c r="H35" i="1"/>
  <c r="I35" i="1"/>
  <c r="H38" i="1"/>
  <c r="I38" i="1"/>
  <c r="H41" i="1"/>
  <c r="I41" i="1"/>
  <c r="H44" i="1"/>
  <c r="I44" i="1"/>
  <c r="H47" i="1"/>
  <c r="I47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F41" i="1"/>
  <c r="F42" i="1"/>
  <c r="F43" i="1"/>
  <c r="F44" i="1"/>
  <c r="F45" i="1"/>
  <c r="F46" i="1"/>
  <c r="F47" i="1"/>
  <c r="F48" i="1"/>
  <c r="F49" i="1"/>
  <c r="F50" i="1"/>
  <c r="F51" i="1"/>
  <c r="F5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2" i="1"/>
  <c r="R50" i="1"/>
  <c r="S50" i="1"/>
  <c r="R5" i="1"/>
  <c r="AA4" i="1" s="1"/>
  <c r="R14" i="1"/>
  <c r="AA7" i="1" s="1"/>
  <c r="S17" i="1"/>
  <c r="AB8" i="1" s="1"/>
  <c r="R2" i="1"/>
  <c r="AA3" i="1" s="1"/>
  <c r="T2" i="16"/>
  <c r="T3" i="16"/>
  <c r="T4" i="16"/>
  <c r="T5" i="16"/>
  <c r="T6" i="16"/>
  <c r="T7" i="16"/>
  <c r="T8" i="16"/>
  <c r="T9" i="16"/>
  <c r="T10" i="16"/>
  <c r="T11" i="16"/>
  <c r="T12" i="16"/>
  <c r="T13" i="16"/>
  <c r="T14" i="16"/>
  <c r="T15" i="16"/>
  <c r="T16" i="16"/>
  <c r="T17" i="16"/>
  <c r="T18" i="16"/>
  <c r="T19" i="16"/>
  <c r="T20" i="16"/>
  <c r="T21" i="16"/>
  <c r="T22" i="16"/>
  <c r="T23" i="16"/>
  <c r="T24" i="16"/>
  <c r="T25" i="16"/>
  <c r="T26" i="16"/>
  <c r="T27" i="16"/>
  <c r="T28" i="16"/>
  <c r="T29" i="16"/>
  <c r="T30" i="16"/>
  <c r="T31" i="16"/>
  <c r="T32" i="16"/>
  <c r="T33" i="16"/>
  <c r="T34" i="16"/>
  <c r="T35" i="16"/>
  <c r="T36" i="16"/>
  <c r="T37" i="16"/>
  <c r="T38" i="16"/>
  <c r="T39" i="16"/>
  <c r="T40" i="16"/>
  <c r="S14" i="1"/>
  <c r="AB7" i="1" s="1"/>
  <c r="S8" i="1"/>
  <c r="AB5" i="1" s="1"/>
  <c r="N41" i="1" l="1"/>
  <c r="N38" i="1"/>
  <c r="N47" i="1"/>
  <c r="M47" i="1"/>
  <c r="L33" i="1" s="1"/>
  <c r="L34" i="1"/>
  <c r="N35" i="1"/>
  <c r="N44" i="1"/>
  <c r="M41" i="1"/>
  <c r="L27" i="1" s="1"/>
  <c r="M44" i="1"/>
  <c r="L29" i="1" s="1"/>
  <c r="M35" i="1"/>
  <c r="L21" i="1" s="1"/>
  <c r="M38" i="1"/>
  <c r="G43" i="24"/>
  <c r="H46" i="24"/>
  <c r="T40" i="24"/>
  <c r="S40" i="24"/>
  <c r="L40" i="24"/>
  <c r="H40" i="24"/>
  <c r="AC41" i="24" s="1"/>
  <c r="W40" i="24"/>
  <c r="G40" i="24"/>
  <c r="AB41" i="24" s="1"/>
  <c r="K40" i="24"/>
  <c r="O40" i="24"/>
  <c r="X5" i="24"/>
  <c r="AJ4" i="24" s="1"/>
  <c r="X2" i="24"/>
  <c r="AJ3" i="24" s="1"/>
  <c r="W17" i="24"/>
  <c r="AI8" i="24" s="1"/>
  <c r="L2" i="24"/>
  <c r="AD3" i="24" s="1"/>
  <c r="O11" i="24"/>
  <c r="AE6" i="24" s="1"/>
  <c r="S8" i="24"/>
  <c r="AG5" i="24" s="1"/>
  <c r="H17" i="24"/>
  <c r="AB8" i="24" s="1"/>
  <c r="H5" i="24"/>
  <c r="AB4" i="24" s="1"/>
  <c r="L5" i="24"/>
  <c r="AD4" i="24" s="1"/>
  <c r="T5" i="24"/>
  <c r="AH4" i="24" s="1"/>
  <c r="S11" i="24"/>
  <c r="AG6" i="24" s="1"/>
  <c r="G2" i="24"/>
  <c r="AA3" i="24" s="1"/>
  <c r="H8" i="24"/>
  <c r="AB5" i="24" s="1"/>
  <c r="O8" i="24"/>
  <c r="AE5" i="24" s="1"/>
  <c r="T17" i="24"/>
  <c r="AH8" i="24" s="1"/>
  <c r="K14" i="24"/>
  <c r="AC7" i="24" s="1"/>
  <c r="P2" i="24"/>
  <c r="AF3" i="24" s="1"/>
  <c r="S5" i="24"/>
  <c r="AG4" i="24" s="1"/>
  <c r="T14" i="24"/>
  <c r="AH7" i="24" s="1"/>
  <c r="S2" i="24"/>
  <c r="AG3" i="24" s="1"/>
  <c r="O5" i="24"/>
  <c r="AE4" i="24" s="1"/>
  <c r="P14" i="24"/>
  <c r="AF7" i="24" s="1"/>
  <c r="O2" i="24"/>
  <c r="AE3" i="24" s="1"/>
  <c r="O17" i="24"/>
  <c r="AE8" i="24" s="1"/>
  <c r="K11" i="24"/>
  <c r="AC6" i="24" s="1"/>
  <c r="K8" i="24"/>
  <c r="AC5" i="24" s="1"/>
  <c r="V5" i="16"/>
  <c r="AK4" i="16" s="1"/>
  <c r="U47" i="16"/>
  <c r="AV13" i="16" s="1"/>
  <c r="U50" i="16"/>
  <c r="AV8" i="16" s="1"/>
  <c r="V41" i="16"/>
  <c r="AW11" i="16" s="1"/>
  <c r="U41" i="16"/>
  <c r="AV11" i="16" s="1"/>
  <c r="V44" i="16"/>
  <c r="AW12" i="16" s="1"/>
  <c r="U44" i="16"/>
  <c r="AV12" i="16" s="1"/>
  <c r="U23" i="16"/>
  <c r="AJ10" i="16" s="1"/>
  <c r="V50" i="16"/>
  <c r="AW8" i="16" s="1"/>
  <c r="V47" i="16"/>
  <c r="AW13" i="16" s="1"/>
  <c r="U32" i="16"/>
  <c r="AJ13" i="16" s="1"/>
  <c r="U8" i="16"/>
  <c r="AJ5" i="16" s="1"/>
  <c r="V38" i="16"/>
  <c r="AW10" i="16" s="1"/>
  <c r="V29" i="16"/>
  <c r="AK12" i="16" s="1"/>
  <c r="V14" i="16"/>
  <c r="AK7" i="16" s="1"/>
  <c r="U29" i="16"/>
  <c r="AJ12" i="16" s="1"/>
  <c r="V35" i="16"/>
  <c r="AW9" i="16" s="1"/>
  <c r="V17" i="16"/>
  <c r="AK8" i="16" s="1"/>
  <c r="U11" i="16"/>
  <c r="AJ6" i="16" s="1"/>
  <c r="U38" i="16"/>
  <c r="AV10" i="16" s="1"/>
  <c r="U20" i="16"/>
  <c r="AJ9" i="16" s="1"/>
  <c r="U14" i="16"/>
  <c r="AJ7" i="16" s="1"/>
  <c r="U26" i="16"/>
  <c r="AJ11" i="16" s="1"/>
  <c r="S29" i="1"/>
  <c r="R29" i="1"/>
  <c r="Q26" i="1"/>
  <c r="Q30" i="1"/>
  <c r="Q21" i="1"/>
  <c r="S20" i="1" s="1"/>
  <c r="Q31" i="1"/>
  <c r="Q27" i="1"/>
  <c r="R32" i="1"/>
  <c r="R23" i="1"/>
  <c r="Q28" i="1"/>
  <c r="L30" i="1"/>
  <c r="H50" i="1"/>
  <c r="I50" i="1"/>
  <c r="M50" i="1"/>
  <c r="N50" i="1"/>
  <c r="S5" i="1"/>
  <c r="AB4" i="1" s="1"/>
  <c r="S11" i="1"/>
  <c r="AB6" i="1" s="1"/>
  <c r="U35" i="16"/>
  <c r="AV9" i="16" s="1"/>
  <c r="U5" i="16"/>
  <c r="AJ4" i="16" s="1"/>
  <c r="U17" i="16"/>
  <c r="AJ8" i="16" s="1"/>
  <c r="V11" i="16"/>
  <c r="AK6" i="16" s="1"/>
  <c r="U2" i="16"/>
  <c r="AJ3" i="16" s="1"/>
  <c r="V20" i="16"/>
  <c r="AK9" i="16" s="1"/>
  <c r="V26" i="16"/>
  <c r="AK11" i="16" s="1"/>
  <c r="V23" i="16"/>
  <c r="AK10" i="16" s="1"/>
  <c r="V32" i="16"/>
  <c r="AK13" i="16" s="1"/>
  <c r="V8" i="16"/>
  <c r="AK5" i="16" s="1"/>
  <c r="V2" i="16"/>
  <c r="AK3" i="16" s="1"/>
  <c r="S2" i="1"/>
  <c r="AB3" i="1" s="1"/>
  <c r="R17" i="1"/>
  <c r="AA8" i="1" s="1"/>
  <c r="R11" i="1"/>
  <c r="AA6" i="1" s="1"/>
  <c r="R8" i="1"/>
  <c r="AA5" i="1" s="1"/>
  <c r="G26" i="16"/>
  <c r="AA11" i="16" s="1"/>
  <c r="F26" i="16"/>
  <c r="Z11" i="16" s="1"/>
  <c r="L26" i="1" l="1"/>
  <c r="L32" i="1"/>
  <c r="L25" i="1"/>
  <c r="L24" i="1"/>
  <c r="L28" i="1"/>
  <c r="L20" i="1"/>
  <c r="L22" i="1"/>
  <c r="L31" i="1"/>
  <c r="N29" i="1" s="1"/>
  <c r="Z12" i="1" s="1"/>
  <c r="L23" i="1"/>
  <c r="R20" i="1"/>
  <c r="S26" i="1"/>
  <c r="R26" i="1"/>
  <c r="N26" i="1"/>
  <c r="Z11" i="1" s="1"/>
  <c r="M26" i="1"/>
  <c r="Y11" i="1" s="1"/>
  <c r="G35" i="16"/>
  <c r="AM9" i="16" s="1"/>
  <c r="F35" i="16"/>
  <c r="AL9" i="16" s="1"/>
  <c r="G32" i="16"/>
  <c r="AA13" i="16" s="1"/>
  <c r="F32" i="16"/>
  <c r="Z13" i="16" s="1"/>
  <c r="G29" i="16"/>
  <c r="AA12" i="16" s="1"/>
  <c r="F29" i="16"/>
  <c r="Z12" i="16" s="1"/>
  <c r="G23" i="16"/>
  <c r="AA10" i="16" s="1"/>
  <c r="F23" i="16"/>
  <c r="Z10" i="16" s="1"/>
  <c r="G20" i="16"/>
  <c r="AA9" i="16" s="1"/>
  <c r="F20" i="16"/>
  <c r="Z9" i="16" s="1"/>
  <c r="AC5" i="16"/>
  <c r="AC7" i="16"/>
  <c r="F5" i="16"/>
  <c r="G5" i="16"/>
  <c r="F8" i="16"/>
  <c r="G8" i="16"/>
  <c r="F11" i="16"/>
  <c r="G11" i="16"/>
  <c r="F14" i="16"/>
  <c r="Z7" i="16" s="1"/>
  <c r="G14" i="16"/>
  <c r="F17" i="16"/>
  <c r="G17" i="16"/>
  <c r="F38" i="16"/>
  <c r="AL10" i="16" s="1"/>
  <c r="G38" i="16"/>
  <c r="AM10" i="16" s="1"/>
  <c r="G2" i="16"/>
  <c r="M29" i="1" l="1"/>
  <c r="Y12" i="1" s="1"/>
  <c r="M32" i="1"/>
  <c r="Y13" i="1" s="1"/>
  <c r="N32" i="1"/>
  <c r="Z13" i="1" s="1"/>
  <c r="N20" i="1"/>
  <c r="Z9" i="1" s="1"/>
  <c r="M20" i="1"/>
  <c r="Y9" i="1" s="1"/>
  <c r="N23" i="1"/>
  <c r="Z10" i="1" s="1"/>
  <c r="M23" i="1"/>
  <c r="Y10" i="1" s="1"/>
  <c r="N17" i="1"/>
  <c r="Z8" i="1" s="1"/>
  <c r="N8" i="1"/>
  <c r="Z5" i="1" s="1"/>
  <c r="H2" i="1"/>
  <c r="W3" i="1" s="1"/>
  <c r="I2" i="1"/>
  <c r="X3" i="1" s="1"/>
  <c r="M17" i="1"/>
  <c r="Y8" i="1" s="1"/>
  <c r="N5" i="1"/>
  <c r="Z4" i="1" s="1"/>
  <c r="N11" i="1"/>
  <c r="Z6" i="1" s="1"/>
  <c r="M14" i="1"/>
  <c r="Y7" i="1" s="1"/>
  <c r="AC3" i="16"/>
  <c r="AB7" i="16"/>
  <c r="AC8" i="16"/>
  <c r="AA3" i="16"/>
  <c r="Z8" i="16"/>
  <c r="AA8" i="16"/>
  <c r="AA4" i="16"/>
  <c r="Z5" i="16"/>
  <c r="AA6" i="16"/>
  <c r="Z4" i="16"/>
  <c r="AA7" i="16"/>
  <c r="Z6" i="16"/>
  <c r="AB4" i="16"/>
  <c r="AC4" i="16"/>
  <c r="AA5" i="16"/>
  <c r="AB6" i="16"/>
  <c r="AC6" i="16"/>
  <c r="AB5" i="16"/>
  <c r="AB8" i="16"/>
  <c r="Z3" i="1"/>
  <c r="M5" i="1"/>
  <c r="Y4" i="1" s="1"/>
  <c r="N14" i="1"/>
  <c r="Z7" i="1" s="1"/>
  <c r="Y3" i="1"/>
  <c r="M11" i="1"/>
  <c r="Y6" i="1" s="1"/>
  <c r="M8" i="1"/>
  <c r="Y5" i="1" s="1"/>
  <c r="H5" i="1"/>
  <c r="W4" i="1" s="1"/>
  <c r="I11" i="1"/>
  <c r="X6" i="1" s="1"/>
  <c r="I17" i="1"/>
  <c r="X8" i="1" s="1"/>
  <c r="H8" i="1"/>
  <c r="W5" i="1" s="1"/>
  <c r="H11" i="1"/>
  <c r="W6" i="1" s="1"/>
  <c r="H17" i="1"/>
  <c r="W8" i="1" s="1"/>
  <c r="H14" i="1"/>
  <c r="W7" i="1" s="1"/>
  <c r="I5" i="1"/>
  <c r="X4" i="1" s="1"/>
  <c r="I8" i="1"/>
  <c r="X5" i="1" s="1"/>
  <c r="I14" i="1"/>
  <c r="X7" i="1" s="1"/>
  <c r="G32" i="1" l="1"/>
  <c r="G25" i="1"/>
  <c r="G24" i="1"/>
  <c r="G29" i="1"/>
  <c r="G20" i="1"/>
  <c r="H20" i="1" s="1"/>
  <c r="I20" i="1"/>
  <c r="G26" i="1"/>
  <c r="G33" i="1"/>
  <c r="G34" i="1"/>
  <c r="G28" i="1"/>
  <c r="G27" i="1"/>
  <c r="G21" i="1"/>
  <c r="G22" i="1"/>
  <c r="G30" i="1"/>
  <c r="G31" i="1"/>
  <c r="G23" i="1"/>
</calcChain>
</file>

<file path=xl/sharedStrings.xml><?xml version="1.0" encoding="utf-8"?>
<sst xmlns="http://schemas.openxmlformats.org/spreadsheetml/2006/main" count="2224" uniqueCount="132">
  <si>
    <t>Well_ID</t>
  </si>
  <si>
    <t>Mean</t>
  </si>
  <si>
    <t>Std</t>
  </si>
  <si>
    <t>TechRep</t>
  </si>
  <si>
    <t>BC_Value is the water control blank-corrected absorbance value.</t>
  </si>
  <si>
    <t>~~~</t>
  </si>
  <si>
    <t>Wavel.</t>
  </si>
  <si>
    <t>SampleName</t>
  </si>
  <si>
    <t>Conc</t>
  </si>
  <si>
    <t>Water Control</t>
  </si>
  <si>
    <t>Im</t>
  </si>
  <si>
    <t>Im 100</t>
  </si>
  <si>
    <t>Im 10</t>
  </si>
  <si>
    <t>Im 1</t>
  </si>
  <si>
    <t>Im 0.1</t>
  </si>
  <si>
    <t>Im 0</t>
  </si>
  <si>
    <t>Imidazole Sample</t>
  </si>
  <si>
    <t>100 uM</t>
  </si>
  <si>
    <t>10 uM</t>
  </si>
  <si>
    <t>1 uM</t>
  </si>
  <si>
    <t>100 nM</t>
  </si>
  <si>
    <t>0 nM</t>
  </si>
  <si>
    <t>427_Value</t>
  </si>
  <si>
    <t>427_BC_Value</t>
  </si>
  <si>
    <t>Im 1000</t>
  </si>
  <si>
    <t>1000 uM</t>
  </si>
  <si>
    <t>NA</t>
  </si>
  <si>
    <t>Ex427/Em510_Value</t>
  </si>
  <si>
    <t>"Sample Names" contains the sample names and meta data for the initial plate. This is used to run the R scripts.</t>
  </si>
  <si>
    <t>OVER</t>
  </si>
  <si>
    <t>100 µM</t>
  </si>
  <si>
    <t>10 µM</t>
  </si>
  <si>
    <t>1 µM</t>
  </si>
  <si>
    <t>0.1 µM</t>
  </si>
  <si>
    <t>0 µM</t>
  </si>
  <si>
    <r>
      <t>1000</t>
    </r>
    <r>
      <rPr>
        <sz val="11"/>
        <rFont val="Aptos Narrow"/>
        <family val="2"/>
      </rPr>
      <t>µ</t>
    </r>
    <r>
      <rPr>
        <sz val="11"/>
        <rFont val="Aptos Narrow"/>
        <family val="2"/>
        <scheme val="minor"/>
      </rPr>
      <t>M</t>
    </r>
  </si>
  <si>
    <t>385_Value</t>
  </si>
  <si>
    <t>385_BC_Value</t>
  </si>
  <si>
    <t>A1</t>
  </si>
  <si>
    <t>B1</t>
  </si>
  <si>
    <t>C1</t>
  </si>
  <si>
    <t>D1</t>
  </si>
  <si>
    <t>E1</t>
  </si>
  <si>
    <t>F1</t>
  </si>
  <si>
    <t>G1</t>
  </si>
  <si>
    <t>H1</t>
  </si>
  <si>
    <t>A2</t>
  </si>
  <si>
    <t>B2</t>
  </si>
  <si>
    <t>C2</t>
  </si>
  <si>
    <t>D2</t>
  </si>
  <si>
    <t>E2</t>
  </si>
  <si>
    <t>F2</t>
  </si>
  <si>
    <t>G2</t>
  </si>
  <si>
    <t>H2</t>
  </si>
  <si>
    <t>A3</t>
  </si>
  <si>
    <t>B3</t>
  </si>
  <si>
    <t>C3</t>
  </si>
  <si>
    <t>D3</t>
  </si>
  <si>
    <t>E3</t>
  </si>
  <si>
    <t>F3</t>
  </si>
  <si>
    <t>G3</t>
  </si>
  <si>
    <t>H3</t>
  </si>
  <si>
    <t>A4</t>
  </si>
  <si>
    <t>B4</t>
  </si>
  <si>
    <t>C4</t>
  </si>
  <si>
    <t>D4</t>
  </si>
  <si>
    <t>E4</t>
  </si>
  <si>
    <t>F4</t>
  </si>
  <si>
    <t>G4</t>
  </si>
  <si>
    <t>H4</t>
  </si>
  <si>
    <t>A5</t>
  </si>
  <si>
    <t>B5</t>
  </si>
  <si>
    <t>C5</t>
  </si>
  <si>
    <t>D5</t>
  </si>
  <si>
    <t>E5</t>
  </si>
  <si>
    <t>F5</t>
  </si>
  <si>
    <t>G5</t>
  </si>
  <si>
    <t>H5</t>
  </si>
  <si>
    <t>A6</t>
  </si>
  <si>
    <t>B6</t>
  </si>
  <si>
    <t>C6</t>
  </si>
  <si>
    <t>D6</t>
  </si>
  <si>
    <t>E6</t>
  </si>
  <si>
    <t>F6</t>
  </si>
  <si>
    <t>G6</t>
  </si>
  <si>
    <t>H6</t>
  </si>
  <si>
    <t>A7</t>
  </si>
  <si>
    <t>A8</t>
  </si>
  <si>
    <t>A9</t>
  </si>
  <si>
    <t>Ac0008</t>
  </si>
  <si>
    <t>Ac0009</t>
  </si>
  <si>
    <t>Ac0029</t>
  </si>
  <si>
    <t>E150D</t>
  </si>
  <si>
    <t>Test</t>
  </si>
  <si>
    <t>SampleType</t>
  </si>
  <si>
    <t>Control</t>
  </si>
  <si>
    <t>WpTe</t>
  </si>
  <si>
    <t>Unknown</t>
  </si>
  <si>
    <t>427 nm</t>
  </si>
  <si>
    <t>385 nm</t>
  </si>
  <si>
    <t>385_BC2_Value</t>
  </si>
  <si>
    <t>427_BC2_Value</t>
  </si>
  <si>
    <t>Ex354/Em660_Value</t>
  </si>
  <si>
    <t>ex354/em660</t>
  </si>
  <si>
    <t>ex427/em510</t>
  </si>
  <si>
    <t>ex427/em650</t>
  </si>
  <si>
    <t>ratio 650/510</t>
  </si>
  <si>
    <t>Ratio 650/510</t>
  </si>
  <si>
    <t>Ex427/Em660_Value</t>
  </si>
  <si>
    <t>Ex492/Em650_Value</t>
  </si>
  <si>
    <t>Ex492/Em560_Value</t>
  </si>
  <si>
    <t>ex492/em650</t>
  </si>
  <si>
    <t>ex492/em560</t>
  </si>
  <si>
    <t>&lt;&lt; Background Controls</t>
  </si>
  <si>
    <t>Reagent Blank</t>
  </si>
  <si>
    <t>Im 0 (Reagent Blank)</t>
  </si>
  <si>
    <t>Sample</t>
  </si>
  <si>
    <t>ControlNorm</t>
  </si>
  <si>
    <t>Ac0008 (E150A)</t>
  </si>
  <si>
    <t>Ac0009 (E150D)</t>
  </si>
  <si>
    <t>Ac0029 (No E150)</t>
  </si>
  <si>
    <t>492_Value</t>
  </si>
  <si>
    <t>492_BC_Value</t>
  </si>
  <si>
    <t>492_BC2_Value</t>
  </si>
  <si>
    <t>492 nm</t>
  </si>
  <si>
    <t>"Plate 1 Transposed" contains the absorbance spectra from CMF_ABS_v1 (Modified)_20250411_101352.xlsx. This is used to run the R scripts.</t>
  </si>
  <si>
    <t>"Plate 1 Ex354 Transposed" contains the fluorescence emission spectra from CMF_FLUO_v1 (Modified)_20250411_104213.xlsx. This is used to run the R scripts.</t>
  </si>
  <si>
    <t>"Plate 1 Ex427 Transposed" contains the fluorescence emission spectra from CMF_FLUO_v1 (Modified)_20250411_104213.xlsx. This is used to run the R scripts.</t>
  </si>
  <si>
    <t xml:space="preserve">"Results Analysis - Abs" contains the results from CMF_ABS_v1 (Modified)_20250401_121712.xlsx for 427, 385 and 492 nm copied as Well_ID and Value. </t>
  </si>
  <si>
    <t xml:space="preserve">"Results Analysis - Fluo" contains the results from CMF_FLUO_v1 (Modified)_20250401_125830.xlsx, results for Ex 427 nm for 510 nm and 660 nm copied as Well_ID and Value; and also CMF_FLUO_v1 (Modified)_20250401_125830.xlsx for Ex 492 nm 560 nm copied as Well_ID and Value. </t>
  </si>
  <si>
    <t>..._Norm is the negative control-normalized fluorescence intensity value</t>
  </si>
  <si>
    <t>"Results Analysis - NormFluo" contains the results copied from "Results Analysis - Fluo", but here, the values are normalized to the Water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</si>
</sst>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"/>
  </numFmts>
  <fonts count="10" x14ac:knownFonts="1">
    <font>
      <sz val="11"/>
      <color theme="1"/>
      <name val="Aptos Narrow"/>
      <family val="2"/>
      <scheme val="minor"/>
    </font>
    <font>
      <sz val="11"/>
      <name val="Calibri"/>
      <family val="2"/>
    </font>
    <font>
      <sz val="11"/>
      <name val="Aptos Narrow"/>
      <family val="2"/>
      <scheme val="minor"/>
    </font>
    <font>
      <sz val="8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sz val="11"/>
      <name val="Aptos Narrow"/>
      <family val="2"/>
    </font>
    <font>
      <i/>
      <sz val="11"/>
      <name val="Aptos Narrow"/>
      <family val="2"/>
      <scheme val="minor"/>
    </font>
    <font>
      <sz val="11"/>
      <color rgb="FFFFFFFF"/>
      <name val="Calibri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FF0000"/>
      </patternFill>
    </fill>
    <fill>
      <patternFill patternType="solid">
        <fgColor theme="1" tint="0.49998474074526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4" fillId="0" borderId="0" xfId="0" applyFont="1"/>
    <xf numFmtId="164" fontId="2" fillId="0" borderId="0" xfId="0" applyNumberFormat="1" applyFont="1" applyAlignment="1">
      <alignment vertical="center"/>
    </xf>
    <xf numFmtId="164" fontId="0" fillId="0" borderId="0" xfId="0" applyNumberFormat="1"/>
    <xf numFmtId="0" fontId="4" fillId="0" borderId="0" xfId="0" applyFont="1" applyAlignment="1">
      <alignment horizontal="center"/>
    </xf>
    <xf numFmtId="164" fontId="1" fillId="0" borderId="0" xfId="0" applyNumberFormat="1" applyFont="1"/>
    <xf numFmtId="165" fontId="2" fillId="0" borderId="0" xfId="0" applyNumberFormat="1" applyFont="1"/>
    <xf numFmtId="0" fontId="2" fillId="0" borderId="0" xfId="0" applyFont="1" applyAlignment="1">
      <alignment horizontal="right"/>
    </xf>
    <xf numFmtId="2" fontId="2" fillId="0" borderId="0" xfId="0" applyNumberFormat="1" applyFont="1"/>
    <xf numFmtId="1" fontId="2" fillId="0" borderId="0" xfId="0" applyNumberFormat="1" applyFont="1"/>
    <xf numFmtId="166" fontId="2" fillId="0" borderId="0" xfId="0" applyNumberFormat="1" applyFont="1"/>
    <xf numFmtId="0" fontId="5" fillId="0" borderId="0" xfId="0" applyFont="1"/>
    <xf numFmtId="0" fontId="4" fillId="0" borderId="0" xfId="0" quotePrefix="1" applyFont="1"/>
    <xf numFmtId="2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vertical="center"/>
    </xf>
    <xf numFmtId="0" fontId="8" fillId="2" borderId="0" xfId="0" applyFont="1" applyFill="1"/>
    <xf numFmtId="0" fontId="9" fillId="0" borderId="0" xfId="0" applyFont="1"/>
    <xf numFmtId="0" fontId="8" fillId="3" borderId="0" xfId="0" applyFont="1" applyFill="1"/>
    <xf numFmtId="164" fontId="2" fillId="4" borderId="0" xfId="0" applyNumberFormat="1" applyFont="1" applyFill="1"/>
    <xf numFmtId="0" fontId="0" fillId="0" borderId="1" xfId="0" applyBorder="1"/>
    <xf numFmtId="0" fontId="9" fillId="0" borderId="1" xfId="0" applyFont="1" applyBorder="1"/>
    <xf numFmtId="164" fontId="2" fillId="0" borderId="1" xfId="0" applyNumberFormat="1" applyFont="1" applyBorder="1"/>
    <xf numFmtId="0" fontId="2" fillId="0" borderId="2" xfId="0" applyFont="1" applyBorder="1"/>
    <xf numFmtId="164" fontId="2" fillId="4" borderId="2" xfId="0" applyNumberFormat="1" applyFont="1" applyFill="1" applyBorder="1"/>
    <xf numFmtId="1" fontId="2" fillId="4" borderId="0" xfId="0" applyNumberFormat="1" applyFont="1" applyFill="1"/>
    <xf numFmtId="0" fontId="2" fillId="4" borderId="0" xfId="0" applyFont="1" applyFill="1"/>
    <xf numFmtId="0" fontId="7" fillId="4" borderId="0" xfId="0" applyFont="1" applyFill="1"/>
    <xf numFmtId="1" fontId="2" fillId="4" borderId="2" xfId="0" applyNumberFormat="1" applyFont="1" applyFill="1" applyBorder="1"/>
    <xf numFmtId="2" fontId="2" fillId="4" borderId="0" xfId="0" applyNumberFormat="1" applyFont="1" applyFill="1"/>
    <xf numFmtId="1" fontId="2" fillId="0" borderId="2" xfId="0" applyNumberFormat="1" applyFont="1" applyBorder="1"/>
    <xf numFmtId="2" fontId="9" fillId="0" borderId="0" xfId="0" applyNumberFormat="1" applyFont="1"/>
    <xf numFmtId="164" fontId="2" fillId="4" borderId="0" xfId="0" applyNumberFormat="1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10 </a:t>
            </a:r>
            <a:r>
              <a:rPr lang="en-GB"/>
              <a:t>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1 mM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Abs'!$X$3:$X$8</c:f>
                <c:numCache>
                  <c:formatCode>General</c:formatCode>
                  <c:ptCount val="6"/>
                  <c:pt idx="0">
                    <c:v>2.70157978474325E-2</c:v>
                  </c:pt>
                  <c:pt idx="1">
                    <c:v>3.2962453387655077E-2</c:v>
                  </c:pt>
                  <c:pt idx="2">
                    <c:v>1.8904320493827155E-2</c:v>
                  </c:pt>
                  <c:pt idx="3">
                    <c:v>3.2965487002823556E-2</c:v>
                  </c:pt>
                  <c:pt idx="4">
                    <c:v>1.5708065868633651E-2</c:v>
                  </c:pt>
                  <c:pt idx="5">
                    <c:v>2.0816659994661348E-3</c:v>
                  </c:pt>
                </c:numCache>
              </c:numRef>
            </c:plus>
            <c:minus>
              <c:numRef>
                <c:f>'Results Analysis - Abs'!$X$3:$X$8</c:f>
                <c:numCache>
                  <c:formatCode>General</c:formatCode>
                  <c:ptCount val="6"/>
                  <c:pt idx="0">
                    <c:v>2.70157978474325E-2</c:v>
                  </c:pt>
                  <c:pt idx="1">
                    <c:v>3.2962453387655077E-2</c:v>
                  </c:pt>
                  <c:pt idx="2">
                    <c:v>1.8904320493827155E-2</c:v>
                  </c:pt>
                  <c:pt idx="3">
                    <c:v>3.2965487002823556E-2</c:v>
                  </c:pt>
                  <c:pt idx="4">
                    <c:v>1.5708065868633651E-2</c:v>
                  </c:pt>
                  <c:pt idx="5">
                    <c:v>2.0816659994661348E-3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Abs'!$U$3:$U$8</c:f>
              <c:strCache>
                <c:ptCount val="6"/>
                <c:pt idx="0">
                  <c:v>1000µM</c:v>
                </c:pt>
                <c:pt idx="1">
                  <c:v>100 µM</c:v>
                </c:pt>
                <c:pt idx="2">
                  <c:v>10 µM</c:v>
                </c:pt>
                <c:pt idx="3">
                  <c:v>1 µM</c:v>
                </c:pt>
                <c:pt idx="4">
                  <c:v>0.1 µM</c:v>
                </c:pt>
                <c:pt idx="5">
                  <c:v>0 µM</c:v>
                </c:pt>
              </c:strCache>
            </c:strRef>
          </c:cat>
          <c:val>
            <c:numRef>
              <c:f>'Results Analysis - Abs'!$W$3:$W$8</c:f>
              <c:numCache>
                <c:formatCode>0.00</c:formatCode>
                <c:ptCount val="6"/>
                <c:pt idx="0">
                  <c:v>3.4411</c:v>
                </c:pt>
                <c:pt idx="1">
                  <c:v>0.92919999999999991</c:v>
                </c:pt>
                <c:pt idx="2">
                  <c:v>0.5127666666666667</c:v>
                </c:pt>
                <c:pt idx="3">
                  <c:v>0.4839</c:v>
                </c:pt>
                <c:pt idx="4">
                  <c:v>0.52726666666666666</c:v>
                </c:pt>
                <c:pt idx="5">
                  <c:v>0.46476666666666661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60E-403A-BCD8-D5338857B6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61152224"/>
        <c:axId val="1755306480"/>
      </c:barChart>
      <c:catAx>
        <c:axId val="1761152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auto val="1"/>
        <c:lblAlgn val="ctr"/>
        <c:lblOffset val="100"/>
        <c:noMultiLvlLbl val="0"/>
      </c:catAx>
      <c:valAx>
        <c:axId val="175530648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50"/>
                  <a:t>Abs @427 nm (a.u.)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1 mM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Abs'!$X$3:$X$8</c:f>
                <c:numCache>
                  <c:formatCode>General</c:formatCode>
                  <c:ptCount val="6"/>
                  <c:pt idx="0">
                    <c:v>2.70157978474325E-2</c:v>
                  </c:pt>
                  <c:pt idx="1">
                    <c:v>3.2962453387655077E-2</c:v>
                  </c:pt>
                  <c:pt idx="2">
                    <c:v>1.8904320493827155E-2</c:v>
                  </c:pt>
                  <c:pt idx="3">
                    <c:v>3.2965487002823556E-2</c:v>
                  </c:pt>
                  <c:pt idx="4">
                    <c:v>1.5708065868633651E-2</c:v>
                  </c:pt>
                  <c:pt idx="5">
                    <c:v>2.0816659994661348E-3</c:v>
                  </c:pt>
                </c:numCache>
              </c:numRef>
            </c:plus>
            <c:minus>
              <c:numRef>
                <c:f>'Results Analysis - Abs'!$X$3:$X$8</c:f>
                <c:numCache>
                  <c:formatCode>General</c:formatCode>
                  <c:ptCount val="6"/>
                  <c:pt idx="0">
                    <c:v>2.70157978474325E-2</c:v>
                  </c:pt>
                  <c:pt idx="1">
                    <c:v>3.2962453387655077E-2</c:v>
                  </c:pt>
                  <c:pt idx="2">
                    <c:v>1.8904320493827155E-2</c:v>
                  </c:pt>
                  <c:pt idx="3">
                    <c:v>3.2965487002823556E-2</c:v>
                  </c:pt>
                  <c:pt idx="4">
                    <c:v>1.5708065868633651E-2</c:v>
                  </c:pt>
                  <c:pt idx="5">
                    <c:v>2.0816659994661348E-3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Abs'!$V$3:$V$8</c:f>
              <c:numCache>
                <c:formatCode>General</c:formatCode>
                <c:ptCount val="6"/>
                <c:pt idx="0">
                  <c:v>1000</c:v>
                </c:pt>
                <c:pt idx="1">
                  <c:v>100</c:v>
                </c:pt>
                <c:pt idx="2">
                  <c:v>10</c:v>
                </c:pt>
                <c:pt idx="3">
                  <c:v>1</c:v>
                </c:pt>
                <c:pt idx="4">
                  <c:v>0.1</c:v>
                </c:pt>
                <c:pt idx="5">
                  <c:v>0.01</c:v>
                </c:pt>
              </c:numCache>
            </c:numRef>
          </c:xVal>
          <c:yVal>
            <c:numRef>
              <c:f>'Results Analysis - Abs'!$W$3:$W$8</c:f>
              <c:numCache>
                <c:formatCode>0.00</c:formatCode>
                <c:ptCount val="6"/>
                <c:pt idx="0">
                  <c:v>3.4411</c:v>
                </c:pt>
                <c:pt idx="1">
                  <c:v>0.92919999999999991</c:v>
                </c:pt>
                <c:pt idx="2">
                  <c:v>0.5127666666666667</c:v>
                </c:pt>
                <c:pt idx="3">
                  <c:v>0.4839</c:v>
                </c:pt>
                <c:pt idx="4">
                  <c:v>0.52726666666666666</c:v>
                </c:pt>
                <c:pt idx="5">
                  <c:v>0.46476666666666661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9CB-4B82-A0B4-B1D3E27CF4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</c:scatterChart>
      <c:valAx>
        <c:axId val="1761152224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[Im]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50"/>
                  <a:t>Abs @427 nm (a.u.)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Abs'!$Z$4:$Z$8</c:f>
                <c:numCache>
                  <c:formatCode>General</c:formatCode>
                  <c:ptCount val="5"/>
                  <c:pt idx="0">
                    <c:v>4.9424116920116473E-2</c:v>
                  </c:pt>
                  <c:pt idx="1">
                    <c:v>2.7627944790254155E-2</c:v>
                  </c:pt>
                  <c:pt idx="2">
                    <c:v>4.5063547722447805E-2</c:v>
                  </c:pt>
                  <c:pt idx="3">
                    <c:v>1.3850270755476256E-2</c:v>
                  </c:pt>
                  <c:pt idx="4">
                    <c:v>7.5226325179420768E-3</c:v>
                  </c:pt>
                </c:numCache>
              </c:numRef>
            </c:plus>
            <c:minus>
              <c:numRef>
                <c:f>'Results Analysis - Abs'!$Z$4:$Z$8</c:f>
                <c:numCache>
                  <c:formatCode>General</c:formatCode>
                  <c:ptCount val="5"/>
                  <c:pt idx="0">
                    <c:v>4.9424116920116473E-2</c:v>
                  </c:pt>
                  <c:pt idx="1">
                    <c:v>2.7627944790254155E-2</c:v>
                  </c:pt>
                  <c:pt idx="2">
                    <c:v>4.5063547722447805E-2</c:v>
                  </c:pt>
                  <c:pt idx="3">
                    <c:v>1.3850270755476256E-2</c:v>
                  </c:pt>
                  <c:pt idx="4">
                    <c:v>7.5226325179420768E-3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Abs'!$U$4:$U$8</c:f>
              <c:strCache>
                <c:ptCount val="5"/>
                <c:pt idx="0">
                  <c:v>100 µM</c:v>
                </c:pt>
                <c:pt idx="1">
                  <c:v>10 µM</c:v>
                </c:pt>
                <c:pt idx="2">
                  <c:v>1 µM</c:v>
                </c:pt>
                <c:pt idx="3">
                  <c:v>0.1 µM</c:v>
                </c:pt>
                <c:pt idx="4">
                  <c:v>0 µM</c:v>
                </c:pt>
              </c:strCache>
            </c:strRef>
          </c:cat>
          <c:val>
            <c:numRef>
              <c:f>'Results Analysis - Abs'!$Y$4:$Y$8</c:f>
              <c:numCache>
                <c:formatCode>0.00</c:formatCode>
                <c:ptCount val="5"/>
                <c:pt idx="0">
                  <c:v>2.1402333333333337</c:v>
                </c:pt>
                <c:pt idx="1">
                  <c:v>1.756733333333333</c:v>
                </c:pt>
                <c:pt idx="2">
                  <c:v>1.7396333333333331</c:v>
                </c:pt>
                <c:pt idx="3">
                  <c:v>1.7891666666666666</c:v>
                </c:pt>
                <c:pt idx="4">
                  <c:v>1.6639666666666664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18-4A76-B66F-38045068B3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61152224"/>
        <c:axId val="1755306480"/>
      </c:barChart>
      <c:catAx>
        <c:axId val="1761152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auto val="1"/>
        <c:lblAlgn val="ctr"/>
        <c:lblOffset val="100"/>
        <c:noMultiLvlLbl val="0"/>
      </c:catAx>
      <c:valAx>
        <c:axId val="175530648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50"/>
                  <a:t>Abs @385 nm (a.u.)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Abs'!$Z$4:$Z$8</c:f>
                <c:numCache>
                  <c:formatCode>General</c:formatCode>
                  <c:ptCount val="5"/>
                  <c:pt idx="0">
                    <c:v>4.9424116920116473E-2</c:v>
                  </c:pt>
                  <c:pt idx="1">
                    <c:v>2.7627944790254155E-2</c:v>
                  </c:pt>
                  <c:pt idx="2">
                    <c:v>4.5063547722447805E-2</c:v>
                  </c:pt>
                  <c:pt idx="3">
                    <c:v>1.3850270755476256E-2</c:v>
                  </c:pt>
                  <c:pt idx="4">
                    <c:v>7.5226325179420768E-3</c:v>
                  </c:pt>
                </c:numCache>
              </c:numRef>
            </c:plus>
            <c:minus>
              <c:numRef>
                <c:f>'Results Analysis - Abs'!$Z$4:$Z$8</c:f>
                <c:numCache>
                  <c:formatCode>General</c:formatCode>
                  <c:ptCount val="5"/>
                  <c:pt idx="0">
                    <c:v>4.9424116920116473E-2</c:v>
                  </c:pt>
                  <c:pt idx="1">
                    <c:v>2.7627944790254155E-2</c:v>
                  </c:pt>
                  <c:pt idx="2">
                    <c:v>4.5063547722447805E-2</c:v>
                  </c:pt>
                  <c:pt idx="3">
                    <c:v>1.3850270755476256E-2</c:v>
                  </c:pt>
                  <c:pt idx="4">
                    <c:v>7.5226325179420768E-3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Abs'!$V$4:$V$8</c:f>
              <c:numCache>
                <c:formatCode>General</c:formatCode>
                <c:ptCount val="5"/>
                <c:pt idx="0">
                  <c:v>100</c:v>
                </c:pt>
                <c:pt idx="1">
                  <c:v>10</c:v>
                </c:pt>
                <c:pt idx="2">
                  <c:v>1</c:v>
                </c:pt>
                <c:pt idx="3">
                  <c:v>0.1</c:v>
                </c:pt>
                <c:pt idx="4">
                  <c:v>0.01</c:v>
                </c:pt>
              </c:numCache>
            </c:numRef>
          </c:xVal>
          <c:yVal>
            <c:numRef>
              <c:f>'Results Analysis - Abs'!$Y$4:$Y$8</c:f>
              <c:numCache>
                <c:formatCode>0.00</c:formatCode>
                <c:ptCount val="5"/>
                <c:pt idx="0">
                  <c:v>2.1402333333333337</c:v>
                </c:pt>
                <c:pt idx="1">
                  <c:v>1.756733333333333</c:v>
                </c:pt>
                <c:pt idx="2">
                  <c:v>1.7396333333333331</c:v>
                </c:pt>
                <c:pt idx="3">
                  <c:v>1.7891666666666666</c:v>
                </c:pt>
                <c:pt idx="4">
                  <c:v>1.6639666666666664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057-42BA-BF19-407B1E5EE6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</c:scatterChart>
      <c:valAx>
        <c:axId val="1761152224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[Im]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  <c:min val="1.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/>
                  <a:t>Abs @385 nm (a.u.)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1 mM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Abs'!$AB$3:$AB$8</c:f>
                <c:numCache>
                  <c:formatCode>General</c:formatCode>
                  <c:ptCount val="6"/>
                  <c:pt idx="0">
                    <c:v>8.1977639227616937E-3</c:v>
                  </c:pt>
                  <c:pt idx="1">
                    <c:v>1.5933926069867391E-2</c:v>
                  </c:pt>
                  <c:pt idx="2">
                    <c:v>1.4366744005978999E-2</c:v>
                  </c:pt>
                  <c:pt idx="3">
                    <c:v>2.5639227757481394E-2</c:v>
                  </c:pt>
                  <c:pt idx="4">
                    <c:v>1.2179080425056738E-2</c:v>
                  </c:pt>
                  <c:pt idx="5">
                    <c:v>1.665332799572896E-3</c:v>
                  </c:pt>
                </c:numCache>
              </c:numRef>
            </c:plus>
            <c:minus>
              <c:numRef>
                <c:f>'Results Analysis - Abs'!$AB$3:$AB$8</c:f>
                <c:numCache>
                  <c:formatCode>General</c:formatCode>
                  <c:ptCount val="6"/>
                  <c:pt idx="0">
                    <c:v>8.1977639227616937E-3</c:v>
                  </c:pt>
                  <c:pt idx="1">
                    <c:v>1.5933926069867391E-2</c:v>
                  </c:pt>
                  <c:pt idx="2">
                    <c:v>1.4366744005978999E-2</c:v>
                  </c:pt>
                  <c:pt idx="3">
                    <c:v>2.5639227757481394E-2</c:v>
                  </c:pt>
                  <c:pt idx="4">
                    <c:v>1.2179080425056738E-2</c:v>
                  </c:pt>
                  <c:pt idx="5">
                    <c:v>1.665332799572896E-3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Abs'!$U$3:$U$8</c:f>
              <c:strCache>
                <c:ptCount val="6"/>
                <c:pt idx="0">
                  <c:v>1000µM</c:v>
                </c:pt>
                <c:pt idx="1">
                  <c:v>100 µM</c:v>
                </c:pt>
                <c:pt idx="2">
                  <c:v>10 µM</c:v>
                </c:pt>
                <c:pt idx="3">
                  <c:v>1 µM</c:v>
                </c:pt>
                <c:pt idx="4">
                  <c:v>0.1 µM</c:v>
                </c:pt>
                <c:pt idx="5">
                  <c:v>0 µM</c:v>
                </c:pt>
              </c:strCache>
            </c:strRef>
          </c:cat>
          <c:val>
            <c:numRef>
              <c:f>'Results Analysis - Abs'!$AA$3:$AA$8</c:f>
              <c:numCache>
                <c:formatCode>0.000</c:formatCode>
                <c:ptCount val="6"/>
                <c:pt idx="0">
                  <c:v>1.9090666666666667</c:v>
                </c:pt>
                <c:pt idx="1">
                  <c:v>0.71739999999999993</c:v>
                </c:pt>
                <c:pt idx="2">
                  <c:v>0.21013333333333337</c:v>
                </c:pt>
                <c:pt idx="3">
                  <c:v>0.15059999999999998</c:v>
                </c:pt>
                <c:pt idx="4">
                  <c:v>0.17349999999999999</c:v>
                </c:pt>
                <c:pt idx="5">
                  <c:v>0.13203333333333334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79-415D-9713-9B481C0667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61152224"/>
        <c:axId val="1755306480"/>
      </c:barChart>
      <c:catAx>
        <c:axId val="1761152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auto val="1"/>
        <c:lblAlgn val="ctr"/>
        <c:lblOffset val="100"/>
        <c:noMultiLvlLbl val="0"/>
      </c:catAx>
      <c:valAx>
        <c:axId val="175530648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50"/>
                  <a:t>Abs @492nm (a.u.)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1 mM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Abs'!$AB$3:$AB$8</c:f>
                <c:numCache>
                  <c:formatCode>General</c:formatCode>
                  <c:ptCount val="6"/>
                  <c:pt idx="0">
                    <c:v>8.1977639227616937E-3</c:v>
                  </c:pt>
                  <c:pt idx="1">
                    <c:v>1.5933926069867391E-2</c:v>
                  </c:pt>
                  <c:pt idx="2">
                    <c:v>1.4366744005978999E-2</c:v>
                  </c:pt>
                  <c:pt idx="3">
                    <c:v>2.5639227757481394E-2</c:v>
                  </c:pt>
                  <c:pt idx="4">
                    <c:v>1.2179080425056738E-2</c:v>
                  </c:pt>
                  <c:pt idx="5">
                    <c:v>1.665332799572896E-3</c:v>
                  </c:pt>
                </c:numCache>
              </c:numRef>
            </c:plus>
            <c:minus>
              <c:numRef>
                <c:f>'Results Analysis - Abs'!$AB$3:$AB$8</c:f>
                <c:numCache>
                  <c:formatCode>General</c:formatCode>
                  <c:ptCount val="6"/>
                  <c:pt idx="0">
                    <c:v>8.1977639227616937E-3</c:v>
                  </c:pt>
                  <c:pt idx="1">
                    <c:v>1.5933926069867391E-2</c:v>
                  </c:pt>
                  <c:pt idx="2">
                    <c:v>1.4366744005978999E-2</c:v>
                  </c:pt>
                  <c:pt idx="3">
                    <c:v>2.5639227757481394E-2</c:v>
                  </c:pt>
                  <c:pt idx="4">
                    <c:v>1.2179080425056738E-2</c:v>
                  </c:pt>
                  <c:pt idx="5">
                    <c:v>1.665332799572896E-3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Abs'!$V$3:$V$8</c:f>
              <c:numCache>
                <c:formatCode>General</c:formatCode>
                <c:ptCount val="6"/>
                <c:pt idx="0">
                  <c:v>1000</c:v>
                </c:pt>
                <c:pt idx="1">
                  <c:v>100</c:v>
                </c:pt>
                <c:pt idx="2">
                  <c:v>10</c:v>
                </c:pt>
                <c:pt idx="3">
                  <c:v>1</c:v>
                </c:pt>
                <c:pt idx="4">
                  <c:v>0.1</c:v>
                </c:pt>
                <c:pt idx="5">
                  <c:v>0.01</c:v>
                </c:pt>
              </c:numCache>
            </c:numRef>
          </c:xVal>
          <c:yVal>
            <c:numRef>
              <c:f>'Results Analysis - Abs'!$AA$3:$AA$8</c:f>
              <c:numCache>
                <c:formatCode>0.000</c:formatCode>
                <c:ptCount val="6"/>
                <c:pt idx="0">
                  <c:v>1.9090666666666667</c:v>
                </c:pt>
                <c:pt idx="1">
                  <c:v>0.71739999999999993</c:v>
                </c:pt>
                <c:pt idx="2">
                  <c:v>0.21013333333333337</c:v>
                </c:pt>
                <c:pt idx="3">
                  <c:v>0.15059999999999998</c:v>
                </c:pt>
                <c:pt idx="4">
                  <c:v>0.17349999999999999</c:v>
                </c:pt>
                <c:pt idx="5">
                  <c:v>0.13203333333333334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30-4770-A6E4-C2BBEBF3C0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</c:scatterChart>
      <c:valAx>
        <c:axId val="1761152224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[Im]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/>
                  <a:t>Abs @492 nm (a.u.)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203649318327107"/>
                  <c:y val="-3.7266695829687954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'Results Analysis - Abs'!$AB$4:$AB$6</c:f>
                <c:numCache>
                  <c:formatCode>General</c:formatCode>
                  <c:ptCount val="3"/>
                  <c:pt idx="0">
                    <c:v>1.5933926069867391E-2</c:v>
                  </c:pt>
                  <c:pt idx="1">
                    <c:v>1.4366744005978999E-2</c:v>
                  </c:pt>
                  <c:pt idx="2">
                    <c:v>2.5639227757481394E-2</c:v>
                  </c:pt>
                </c:numCache>
              </c:numRef>
            </c:plus>
            <c:minus>
              <c:numRef>
                <c:f>'Results Analysis - Abs'!$AB$4:$AB$6</c:f>
                <c:numCache>
                  <c:formatCode>General</c:formatCode>
                  <c:ptCount val="3"/>
                  <c:pt idx="0">
                    <c:v>1.5933926069867391E-2</c:v>
                  </c:pt>
                  <c:pt idx="1">
                    <c:v>1.4366744005978999E-2</c:v>
                  </c:pt>
                  <c:pt idx="2">
                    <c:v>2.5639227757481394E-2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Abs'!$V$4:$V$6</c:f>
              <c:numCache>
                <c:formatCode>General</c:formatCode>
                <c:ptCount val="3"/>
                <c:pt idx="0">
                  <c:v>100</c:v>
                </c:pt>
                <c:pt idx="1">
                  <c:v>10</c:v>
                </c:pt>
                <c:pt idx="2">
                  <c:v>1</c:v>
                </c:pt>
              </c:numCache>
            </c:numRef>
          </c:xVal>
          <c:yVal>
            <c:numRef>
              <c:f>'Results Analysis - Abs'!$AA$4:$AA$6</c:f>
              <c:numCache>
                <c:formatCode>0.000</c:formatCode>
                <c:ptCount val="3"/>
                <c:pt idx="0">
                  <c:v>0.71739999999999993</c:v>
                </c:pt>
                <c:pt idx="1">
                  <c:v>0.21013333333333337</c:v>
                </c:pt>
                <c:pt idx="2">
                  <c:v>0.15059999999999998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541-4160-95B0-5246D75132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</c:scatterChart>
      <c:valAx>
        <c:axId val="1761152224"/>
        <c:scaling>
          <c:orientation val="minMax"/>
          <c:max val="1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[Im]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/>
                  <a:t>Abs @492 nm (a.u.)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8.7734176065306091E-2"/>
                  <c:y val="-3.336249635462233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5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'Results Analysis - Abs'!$X$4:$X$6</c:f>
                <c:numCache>
                  <c:formatCode>General</c:formatCode>
                  <c:ptCount val="3"/>
                  <c:pt idx="0">
                    <c:v>3.2962453387655077E-2</c:v>
                  </c:pt>
                  <c:pt idx="1">
                    <c:v>1.8904320493827155E-2</c:v>
                  </c:pt>
                  <c:pt idx="2">
                    <c:v>3.2965487002823556E-2</c:v>
                  </c:pt>
                </c:numCache>
              </c:numRef>
            </c:plus>
            <c:minus>
              <c:numRef>
                <c:f>'Results Analysis - Abs'!$X$4:$X$6</c:f>
                <c:numCache>
                  <c:formatCode>General</c:formatCode>
                  <c:ptCount val="3"/>
                  <c:pt idx="0">
                    <c:v>3.2962453387655077E-2</c:v>
                  </c:pt>
                  <c:pt idx="1">
                    <c:v>1.8904320493827155E-2</c:v>
                  </c:pt>
                  <c:pt idx="2">
                    <c:v>3.2965487002823556E-2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Abs'!$V$4:$V$6</c:f>
              <c:numCache>
                <c:formatCode>General</c:formatCode>
                <c:ptCount val="3"/>
                <c:pt idx="0">
                  <c:v>100</c:v>
                </c:pt>
                <c:pt idx="1">
                  <c:v>10</c:v>
                </c:pt>
                <c:pt idx="2">
                  <c:v>1</c:v>
                </c:pt>
              </c:numCache>
            </c:numRef>
          </c:xVal>
          <c:yVal>
            <c:numRef>
              <c:f>'Results Analysis - Abs'!$W$4:$W$6</c:f>
              <c:numCache>
                <c:formatCode>0.00</c:formatCode>
                <c:ptCount val="3"/>
                <c:pt idx="0">
                  <c:v>0.92919999999999991</c:v>
                </c:pt>
                <c:pt idx="1">
                  <c:v>0.5127666666666667</c:v>
                </c:pt>
                <c:pt idx="2">
                  <c:v>0.4839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D63-4CCB-98B3-26FBEACC9A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</c:scatterChart>
      <c:valAx>
        <c:axId val="1761152224"/>
        <c:scaling>
          <c:orientation val="minMax"/>
          <c:max val="1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[Im]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50"/>
                  <a:t>Abs @427 nm (a.u.)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10 </a:t>
            </a:r>
            <a:r>
              <a:rPr lang="en-GB"/>
              <a:t>mM ATMA with Samples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Abs'!$X$8:$X$13</c:f>
                <c:numCache>
                  <c:formatCode>General</c:formatCode>
                  <c:ptCount val="6"/>
                  <c:pt idx="0">
                    <c:v>2.0816659994661348E-3</c:v>
                  </c:pt>
                  <c:pt idx="1">
                    <c:v>1.6257613601017851E-2</c:v>
                  </c:pt>
                  <c:pt idx="2">
                    <c:v>0.21532960781090957</c:v>
                  </c:pt>
                  <c:pt idx="3">
                    <c:v>0.24079394372229032</c:v>
                  </c:pt>
                  <c:pt idx="4">
                    <c:v>0.14048355775677057</c:v>
                  </c:pt>
                  <c:pt idx="5">
                    <c:v>9.7341717675413955E-2</c:v>
                  </c:pt>
                </c:numCache>
              </c:numRef>
            </c:plus>
            <c:minus>
              <c:numRef>
                <c:f>'Results Analysis - Abs'!$X$8:$X$13</c:f>
                <c:numCache>
                  <c:formatCode>General</c:formatCode>
                  <c:ptCount val="6"/>
                  <c:pt idx="0">
                    <c:v>2.0816659994661348E-3</c:v>
                  </c:pt>
                  <c:pt idx="1">
                    <c:v>1.6257613601017851E-2</c:v>
                  </c:pt>
                  <c:pt idx="2">
                    <c:v>0.21532960781090957</c:v>
                  </c:pt>
                  <c:pt idx="3">
                    <c:v>0.24079394372229032</c:v>
                  </c:pt>
                  <c:pt idx="4">
                    <c:v>0.14048355775677057</c:v>
                  </c:pt>
                  <c:pt idx="5">
                    <c:v>9.7341717675413955E-2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Abs'!$U$8:$U$13</c:f>
              <c:strCache>
                <c:ptCount val="6"/>
                <c:pt idx="0">
                  <c:v>0 µM</c:v>
                </c:pt>
                <c:pt idx="1">
                  <c:v>Ac0008</c:v>
                </c:pt>
                <c:pt idx="2">
                  <c:v>Ac0009</c:v>
                </c:pt>
                <c:pt idx="3">
                  <c:v>Ac0029</c:v>
                </c:pt>
                <c:pt idx="4">
                  <c:v>E150D</c:v>
                </c:pt>
                <c:pt idx="5">
                  <c:v>WpTe</c:v>
                </c:pt>
              </c:strCache>
            </c:strRef>
          </c:cat>
          <c:val>
            <c:numRef>
              <c:f>'Results Analysis - Abs'!$W$8:$W$13</c:f>
              <c:numCache>
                <c:formatCode>0.00</c:formatCode>
                <c:ptCount val="6"/>
                <c:pt idx="0">
                  <c:v>0.46476666666666661</c:v>
                </c:pt>
                <c:pt idx="1">
                  <c:v>1.5959000000000001</c:v>
                </c:pt>
                <c:pt idx="2">
                  <c:v>1.6563333333333337</c:v>
                </c:pt>
                <c:pt idx="3">
                  <c:v>1.6410666666666665</c:v>
                </c:pt>
                <c:pt idx="4">
                  <c:v>0.55480000000000007</c:v>
                </c:pt>
                <c:pt idx="5">
                  <c:v>1.0246666666666666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51-483D-96AE-7C861115BF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61152224"/>
        <c:axId val="1755306480"/>
      </c:barChart>
      <c:catAx>
        <c:axId val="1761152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auto val="1"/>
        <c:lblAlgn val="ctr"/>
        <c:lblOffset val="100"/>
        <c:noMultiLvlLbl val="0"/>
      </c:catAx>
      <c:valAx>
        <c:axId val="175530648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50"/>
                  <a:t>Abs @427 nm (a.u.)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Samples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Abs'!$Z$8:$Z$13</c:f>
                <c:numCache>
                  <c:formatCode>General</c:formatCode>
                  <c:ptCount val="6"/>
                  <c:pt idx="0">
                    <c:v>7.5226325179420768E-3</c:v>
                  </c:pt>
                  <c:pt idx="1">
                    <c:v>0.14173250626914549</c:v>
                  </c:pt>
                  <c:pt idx="2">
                    <c:v>2.2485995641732245E-2</c:v>
                  </c:pt>
                  <c:pt idx="3">
                    <c:v>0.18363267683067744</c:v>
                  </c:pt>
                  <c:pt idx="4">
                    <c:v>0.18362567903210045</c:v>
                  </c:pt>
                  <c:pt idx="5">
                    <c:v>8.4352178395107377E-2</c:v>
                  </c:pt>
                </c:numCache>
              </c:numRef>
            </c:plus>
            <c:minus>
              <c:numRef>
                <c:f>'Results Analysis - Abs'!$Z$8:$Z$13</c:f>
                <c:numCache>
                  <c:formatCode>General</c:formatCode>
                  <c:ptCount val="6"/>
                  <c:pt idx="0">
                    <c:v>7.5226325179420768E-3</c:v>
                  </c:pt>
                  <c:pt idx="1">
                    <c:v>0.14173250626914549</c:v>
                  </c:pt>
                  <c:pt idx="2">
                    <c:v>2.2485995641732245E-2</c:v>
                  </c:pt>
                  <c:pt idx="3">
                    <c:v>0.18363267683067744</c:v>
                  </c:pt>
                  <c:pt idx="4">
                    <c:v>0.18362567903210045</c:v>
                  </c:pt>
                  <c:pt idx="5">
                    <c:v>8.4352178395107377E-2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Abs'!$U$8:$U$13</c:f>
              <c:strCache>
                <c:ptCount val="6"/>
                <c:pt idx="0">
                  <c:v>0 µM</c:v>
                </c:pt>
                <c:pt idx="1">
                  <c:v>Ac0008</c:v>
                </c:pt>
                <c:pt idx="2">
                  <c:v>Ac0009</c:v>
                </c:pt>
                <c:pt idx="3">
                  <c:v>Ac0029</c:v>
                </c:pt>
                <c:pt idx="4">
                  <c:v>E150D</c:v>
                </c:pt>
                <c:pt idx="5">
                  <c:v>WpTe</c:v>
                </c:pt>
              </c:strCache>
            </c:strRef>
          </c:cat>
          <c:val>
            <c:numRef>
              <c:f>'Results Analysis - Abs'!$Y$8:$Y$13</c:f>
              <c:numCache>
                <c:formatCode>0.00</c:formatCode>
                <c:ptCount val="6"/>
                <c:pt idx="0">
                  <c:v>1.6639666666666664</c:v>
                </c:pt>
                <c:pt idx="1">
                  <c:v>2.5231333333333335</c:v>
                </c:pt>
                <c:pt idx="2">
                  <c:v>2.4652333333333338</c:v>
                </c:pt>
                <c:pt idx="3">
                  <c:v>2.9588000000000001</c:v>
                </c:pt>
                <c:pt idx="4">
                  <c:v>2.0942000000000003</c:v>
                </c:pt>
                <c:pt idx="5">
                  <c:v>2.8031999999999999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A1-4C3E-AC26-55E012889A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61152224"/>
        <c:axId val="1755306480"/>
      </c:barChart>
      <c:catAx>
        <c:axId val="1761152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auto val="1"/>
        <c:lblAlgn val="ctr"/>
        <c:lblOffset val="100"/>
        <c:noMultiLvlLbl val="0"/>
      </c:catAx>
      <c:valAx>
        <c:axId val="175530648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50"/>
                  <a:t>Abs @385 nm (a.u.)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Samples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Abs'!$AB$8:$AB$13</c:f>
                <c:numCache>
                  <c:formatCode>General</c:formatCode>
                  <c:ptCount val="6"/>
                  <c:pt idx="0">
                    <c:v>1.665332799572896E-3</c:v>
                  </c:pt>
                  <c:pt idx="1">
                    <c:v>8.3912652999016367E-3</c:v>
                  </c:pt>
                  <c:pt idx="2">
                    <c:v>0.12192309051201272</c:v>
                  </c:pt>
                  <c:pt idx="3">
                    <c:v>0.14716474894937745</c:v>
                  </c:pt>
                  <c:pt idx="4">
                    <c:v>8.1059977794223553E-2</c:v>
                  </c:pt>
                  <c:pt idx="5">
                    <c:v>6.8736622941000816E-2</c:v>
                  </c:pt>
                </c:numCache>
              </c:numRef>
            </c:plus>
            <c:minus>
              <c:numRef>
                <c:f>'Results Analysis - Abs'!$AB$8:$AB$13</c:f>
                <c:numCache>
                  <c:formatCode>General</c:formatCode>
                  <c:ptCount val="6"/>
                  <c:pt idx="0">
                    <c:v>1.665332799572896E-3</c:v>
                  </c:pt>
                  <c:pt idx="1">
                    <c:v>8.3912652999016367E-3</c:v>
                  </c:pt>
                  <c:pt idx="2">
                    <c:v>0.12192309051201272</c:v>
                  </c:pt>
                  <c:pt idx="3">
                    <c:v>0.14716474894937745</c:v>
                  </c:pt>
                  <c:pt idx="4">
                    <c:v>8.1059977794223553E-2</c:v>
                  </c:pt>
                  <c:pt idx="5">
                    <c:v>6.8736622941000816E-2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Abs'!$U$8:$U$13</c:f>
              <c:strCache>
                <c:ptCount val="6"/>
                <c:pt idx="0">
                  <c:v>0 µM</c:v>
                </c:pt>
                <c:pt idx="1">
                  <c:v>Ac0008</c:v>
                </c:pt>
                <c:pt idx="2">
                  <c:v>Ac0009</c:v>
                </c:pt>
                <c:pt idx="3">
                  <c:v>Ac0029</c:v>
                </c:pt>
                <c:pt idx="4">
                  <c:v>E150D</c:v>
                </c:pt>
                <c:pt idx="5">
                  <c:v>WpTe</c:v>
                </c:pt>
              </c:strCache>
            </c:strRef>
          </c:cat>
          <c:val>
            <c:numRef>
              <c:f>'Results Analysis - Abs'!$AA$8:$AA$13</c:f>
              <c:numCache>
                <c:formatCode>0.000</c:formatCode>
                <c:ptCount val="6"/>
                <c:pt idx="0">
                  <c:v>0.13203333333333334</c:v>
                </c:pt>
                <c:pt idx="1">
                  <c:v>0.90593333333333337</c:v>
                </c:pt>
                <c:pt idx="2">
                  <c:v>0.85426666666666673</c:v>
                </c:pt>
                <c:pt idx="3">
                  <c:v>0.8647999999999999</c:v>
                </c:pt>
                <c:pt idx="4">
                  <c:v>0.17203333333333334</c:v>
                </c:pt>
                <c:pt idx="5">
                  <c:v>0.39946666666666664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02-4728-9659-2C694A8D54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61152224"/>
        <c:axId val="1755306480"/>
      </c:barChart>
      <c:catAx>
        <c:axId val="1761152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auto val="1"/>
        <c:lblAlgn val="ctr"/>
        <c:lblOffset val="100"/>
        <c:noMultiLvlLbl val="0"/>
      </c:catAx>
      <c:valAx>
        <c:axId val="175530648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50"/>
                  <a:t>Abs @492 nm (a.u.)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427 nm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Abs'!$X$3:$X$8</c:f>
                <c:numCache>
                  <c:formatCode>General</c:formatCode>
                  <c:ptCount val="6"/>
                  <c:pt idx="0">
                    <c:v>2.70157978474325E-2</c:v>
                  </c:pt>
                  <c:pt idx="1">
                    <c:v>3.2962453387655077E-2</c:v>
                  </c:pt>
                  <c:pt idx="2">
                    <c:v>1.8904320493827155E-2</c:v>
                  </c:pt>
                  <c:pt idx="3">
                    <c:v>3.2965487002823556E-2</c:v>
                  </c:pt>
                  <c:pt idx="4">
                    <c:v>1.5708065868633651E-2</c:v>
                  </c:pt>
                  <c:pt idx="5">
                    <c:v>2.0816659994661348E-3</c:v>
                  </c:pt>
                </c:numCache>
              </c:numRef>
            </c:plus>
            <c:minus>
              <c:numRef>
                <c:f>'Results Analysis - Abs'!$X$3:$X$8</c:f>
                <c:numCache>
                  <c:formatCode>General</c:formatCode>
                  <c:ptCount val="6"/>
                  <c:pt idx="0">
                    <c:v>2.70157978474325E-2</c:v>
                  </c:pt>
                  <c:pt idx="1">
                    <c:v>3.2962453387655077E-2</c:v>
                  </c:pt>
                  <c:pt idx="2">
                    <c:v>1.8904320493827155E-2</c:v>
                  </c:pt>
                  <c:pt idx="3">
                    <c:v>3.2965487002823556E-2</c:v>
                  </c:pt>
                  <c:pt idx="4">
                    <c:v>1.5708065868633651E-2</c:v>
                  </c:pt>
                  <c:pt idx="5">
                    <c:v>2.0816659994661348E-3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Abs'!$V$3:$V$8</c:f>
              <c:numCache>
                <c:formatCode>General</c:formatCode>
                <c:ptCount val="6"/>
                <c:pt idx="0">
                  <c:v>1000</c:v>
                </c:pt>
                <c:pt idx="1">
                  <c:v>100</c:v>
                </c:pt>
                <c:pt idx="2">
                  <c:v>10</c:v>
                </c:pt>
                <c:pt idx="3">
                  <c:v>1</c:v>
                </c:pt>
                <c:pt idx="4">
                  <c:v>0.1</c:v>
                </c:pt>
                <c:pt idx="5">
                  <c:v>0.01</c:v>
                </c:pt>
              </c:numCache>
            </c:numRef>
          </c:xVal>
          <c:yVal>
            <c:numRef>
              <c:f>'Results Analysis - Abs'!$W$3:$W$8</c:f>
              <c:numCache>
                <c:formatCode>0.00</c:formatCode>
                <c:ptCount val="6"/>
                <c:pt idx="0">
                  <c:v>3.4411</c:v>
                </c:pt>
                <c:pt idx="1">
                  <c:v>0.92919999999999991</c:v>
                </c:pt>
                <c:pt idx="2">
                  <c:v>0.5127666666666667</c:v>
                </c:pt>
                <c:pt idx="3">
                  <c:v>0.4839</c:v>
                </c:pt>
                <c:pt idx="4">
                  <c:v>0.52726666666666666</c:v>
                </c:pt>
                <c:pt idx="5">
                  <c:v>0.46476666666666661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5F-490E-8D29-768DEEB3B2BA}"/>
            </c:ext>
          </c:extLst>
        </c:ser>
        <c:ser>
          <c:idx val="0"/>
          <c:order val="1"/>
          <c:tx>
            <c:v>492 nm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Abs'!$AB$3:$AB$8</c:f>
                <c:numCache>
                  <c:formatCode>General</c:formatCode>
                  <c:ptCount val="6"/>
                  <c:pt idx="0">
                    <c:v>8.1977639227616937E-3</c:v>
                  </c:pt>
                  <c:pt idx="1">
                    <c:v>1.5933926069867391E-2</c:v>
                  </c:pt>
                  <c:pt idx="2">
                    <c:v>1.4366744005978999E-2</c:v>
                  </c:pt>
                  <c:pt idx="3">
                    <c:v>2.5639227757481394E-2</c:v>
                  </c:pt>
                  <c:pt idx="4">
                    <c:v>1.2179080425056738E-2</c:v>
                  </c:pt>
                  <c:pt idx="5">
                    <c:v>1.665332799572896E-3</c:v>
                  </c:pt>
                </c:numCache>
              </c:numRef>
            </c:plus>
            <c:minus>
              <c:numRef>
                <c:f>'Results Analysis - Abs'!$AB$3:$AB$8</c:f>
                <c:numCache>
                  <c:formatCode>General</c:formatCode>
                  <c:ptCount val="6"/>
                  <c:pt idx="0">
                    <c:v>8.1977639227616937E-3</c:v>
                  </c:pt>
                  <c:pt idx="1">
                    <c:v>1.5933926069867391E-2</c:v>
                  </c:pt>
                  <c:pt idx="2">
                    <c:v>1.4366744005978999E-2</c:v>
                  </c:pt>
                  <c:pt idx="3">
                    <c:v>2.5639227757481394E-2</c:v>
                  </c:pt>
                  <c:pt idx="4">
                    <c:v>1.2179080425056738E-2</c:v>
                  </c:pt>
                  <c:pt idx="5">
                    <c:v>1.665332799572896E-3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Abs'!$V$3:$V$8</c:f>
              <c:numCache>
                <c:formatCode>General</c:formatCode>
                <c:ptCount val="6"/>
                <c:pt idx="0">
                  <c:v>1000</c:v>
                </c:pt>
                <c:pt idx="1">
                  <c:v>100</c:v>
                </c:pt>
                <c:pt idx="2">
                  <c:v>10</c:v>
                </c:pt>
                <c:pt idx="3">
                  <c:v>1</c:v>
                </c:pt>
                <c:pt idx="4">
                  <c:v>0.1</c:v>
                </c:pt>
                <c:pt idx="5">
                  <c:v>0.01</c:v>
                </c:pt>
              </c:numCache>
            </c:numRef>
          </c:xVal>
          <c:yVal>
            <c:numRef>
              <c:f>'Results Analysis - Abs'!$AA$3:$AA$8</c:f>
              <c:numCache>
                <c:formatCode>0.000</c:formatCode>
                <c:ptCount val="6"/>
                <c:pt idx="0">
                  <c:v>1.9090666666666667</c:v>
                </c:pt>
                <c:pt idx="1">
                  <c:v>0.71739999999999993</c:v>
                </c:pt>
                <c:pt idx="2">
                  <c:v>0.21013333333333337</c:v>
                </c:pt>
                <c:pt idx="3">
                  <c:v>0.15059999999999998</c:v>
                </c:pt>
                <c:pt idx="4">
                  <c:v>0.17349999999999999</c:v>
                </c:pt>
                <c:pt idx="5">
                  <c:v>0.13203333333333334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5F-490E-8D29-768DEEB3B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</c:scatterChart>
      <c:valAx>
        <c:axId val="1761152224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[Im]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/>
                  <a:t>Abs  (a.u.)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1 mM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Fluo'!$AA$3:$AA$8</c:f>
                <c:numCache>
                  <c:formatCode>General</c:formatCode>
                  <c:ptCount val="6"/>
                  <c:pt idx="0">
                    <c:v>16.093476939431081</c:v>
                  </c:pt>
                  <c:pt idx="1">
                    <c:v>9.1651513899116797</c:v>
                  </c:pt>
                  <c:pt idx="2">
                    <c:v>7.810249675906654</c:v>
                  </c:pt>
                  <c:pt idx="3">
                    <c:v>12.096831541082702</c:v>
                  </c:pt>
                  <c:pt idx="4">
                    <c:v>10.263202878893768</c:v>
                  </c:pt>
                  <c:pt idx="5">
                    <c:v>12.013880860626733</c:v>
                  </c:pt>
                </c:numCache>
              </c:numRef>
            </c:plus>
            <c:minus>
              <c:numRef>
                <c:f>'Results Analysis - Fluo'!$AA$3:$AA$8</c:f>
                <c:numCache>
                  <c:formatCode>General</c:formatCode>
                  <c:ptCount val="6"/>
                  <c:pt idx="0">
                    <c:v>16.093476939431081</c:v>
                  </c:pt>
                  <c:pt idx="1">
                    <c:v>9.1651513899116797</c:v>
                  </c:pt>
                  <c:pt idx="2">
                    <c:v>7.810249675906654</c:v>
                  </c:pt>
                  <c:pt idx="3">
                    <c:v>12.096831541082702</c:v>
                  </c:pt>
                  <c:pt idx="4">
                    <c:v>10.263202878893768</c:v>
                  </c:pt>
                  <c:pt idx="5">
                    <c:v>12.013880860626733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Fluo'!$X$3:$X$8</c:f>
              <c:strCache>
                <c:ptCount val="6"/>
                <c:pt idx="0">
                  <c:v>1000 uM</c:v>
                </c:pt>
                <c:pt idx="1">
                  <c:v>100 uM</c:v>
                </c:pt>
                <c:pt idx="2">
                  <c:v>10 uM</c:v>
                </c:pt>
                <c:pt idx="3">
                  <c:v>1 uM</c:v>
                </c:pt>
                <c:pt idx="4">
                  <c:v>100 nM</c:v>
                </c:pt>
                <c:pt idx="5">
                  <c:v>0 nM</c:v>
                </c:pt>
              </c:strCache>
            </c:strRef>
          </c:cat>
          <c:val>
            <c:numRef>
              <c:f>'Results Analysis - Fluo'!$Z$3:$Z$8</c:f>
              <c:numCache>
                <c:formatCode>0</c:formatCode>
                <c:ptCount val="6"/>
                <c:pt idx="0">
                  <c:v>1040</c:v>
                </c:pt>
                <c:pt idx="1">
                  <c:v>694</c:v>
                </c:pt>
                <c:pt idx="2">
                  <c:v>358</c:v>
                </c:pt>
                <c:pt idx="3">
                  <c:v>313.33333333333331</c:v>
                </c:pt>
                <c:pt idx="4">
                  <c:v>333.33333333333331</c:v>
                </c:pt>
                <c:pt idx="5">
                  <c:v>314.66666666666669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95-4ACE-87AE-688C34D4E8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61152224"/>
        <c:axId val="1755306480"/>
      </c:barChart>
      <c:catAx>
        <c:axId val="1761152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auto val="1"/>
        <c:lblAlgn val="ctr"/>
        <c:lblOffset val="100"/>
        <c:noMultiLvlLbl val="0"/>
      </c:catAx>
      <c:valAx>
        <c:axId val="1755306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Fluorescence</a:t>
                </a:r>
                <a:r>
                  <a:rPr lang="en-GB" baseline="0"/>
                  <a:t> Ex 354nm/Em 660</a:t>
                </a:r>
                <a:r>
                  <a:rPr lang="en-GB"/>
                  <a:t>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1 mM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Fluo'!$AA$3:$AA$8</c:f>
                <c:numCache>
                  <c:formatCode>General</c:formatCode>
                  <c:ptCount val="6"/>
                  <c:pt idx="0">
                    <c:v>16.093476939431081</c:v>
                  </c:pt>
                  <c:pt idx="1">
                    <c:v>9.1651513899116797</c:v>
                  </c:pt>
                  <c:pt idx="2">
                    <c:v>7.810249675906654</c:v>
                  </c:pt>
                  <c:pt idx="3">
                    <c:v>12.096831541082702</c:v>
                  </c:pt>
                  <c:pt idx="4">
                    <c:v>10.263202878893768</c:v>
                  </c:pt>
                  <c:pt idx="5">
                    <c:v>12.013880860626733</c:v>
                  </c:pt>
                </c:numCache>
              </c:numRef>
            </c:plus>
            <c:minus>
              <c:numRef>
                <c:f>'Results Analysis - Fluo'!$AA$3:$AA$8</c:f>
                <c:numCache>
                  <c:formatCode>General</c:formatCode>
                  <c:ptCount val="6"/>
                  <c:pt idx="0">
                    <c:v>16.093476939431081</c:v>
                  </c:pt>
                  <c:pt idx="1">
                    <c:v>9.1651513899116797</c:v>
                  </c:pt>
                  <c:pt idx="2">
                    <c:v>7.810249675906654</c:v>
                  </c:pt>
                  <c:pt idx="3">
                    <c:v>12.096831541082702</c:v>
                  </c:pt>
                  <c:pt idx="4">
                    <c:v>10.263202878893768</c:v>
                  </c:pt>
                  <c:pt idx="5">
                    <c:v>12.013880860626733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Fluo'!$Y$3:$Y$8</c:f>
              <c:numCache>
                <c:formatCode>General</c:formatCode>
                <c:ptCount val="6"/>
                <c:pt idx="0">
                  <c:v>1000</c:v>
                </c:pt>
                <c:pt idx="1">
                  <c:v>100</c:v>
                </c:pt>
                <c:pt idx="2">
                  <c:v>10</c:v>
                </c:pt>
                <c:pt idx="3">
                  <c:v>1</c:v>
                </c:pt>
                <c:pt idx="4">
                  <c:v>0.1</c:v>
                </c:pt>
                <c:pt idx="5">
                  <c:v>0.01</c:v>
                </c:pt>
              </c:numCache>
            </c:numRef>
          </c:xVal>
          <c:yVal>
            <c:numRef>
              <c:f>'Results Analysis - Fluo'!$Z$3:$Z$8</c:f>
              <c:numCache>
                <c:formatCode>0</c:formatCode>
                <c:ptCount val="6"/>
                <c:pt idx="0">
                  <c:v>1040</c:v>
                </c:pt>
                <c:pt idx="1">
                  <c:v>694</c:v>
                </c:pt>
                <c:pt idx="2">
                  <c:v>358</c:v>
                </c:pt>
                <c:pt idx="3">
                  <c:v>313.33333333333331</c:v>
                </c:pt>
                <c:pt idx="4">
                  <c:v>333.33333333333331</c:v>
                </c:pt>
                <c:pt idx="5">
                  <c:v>314.66666666666669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AF-488C-A9B6-F1A8779DAA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  <c:extLst/>
      </c:scatterChart>
      <c:valAx>
        <c:axId val="1761152224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/>
                    </a:solidFill>
                  </a:rPr>
                  <a:t>[Im]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/>
                    </a:solidFill>
                  </a:rPr>
                  <a:t>Fluorescence Ex 354nm/Em 660 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1 mM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Fluo'!$AC$3:$AC$8</c:f>
                <c:numCache>
                  <c:formatCode>General</c:formatCode>
                  <c:ptCount val="6"/>
                  <c:pt idx="0">
                    <c:v>19.139836293274122</c:v>
                  </c:pt>
                  <c:pt idx="1">
                    <c:v>28.160255680657446</c:v>
                  </c:pt>
                  <c:pt idx="2">
                    <c:v>29.670411748631555</c:v>
                  </c:pt>
                  <c:pt idx="3">
                    <c:v>31.374086972106991</c:v>
                  </c:pt>
                  <c:pt idx="4">
                    <c:v>25.514701644346147</c:v>
                  </c:pt>
                  <c:pt idx="5">
                    <c:v>18.448125469362282</c:v>
                  </c:pt>
                </c:numCache>
              </c:numRef>
            </c:plus>
            <c:minus>
              <c:numRef>
                <c:f>'Results Analysis - Fluo'!$AC$3:$AC$8</c:f>
                <c:numCache>
                  <c:formatCode>General</c:formatCode>
                  <c:ptCount val="6"/>
                  <c:pt idx="0">
                    <c:v>19.139836293274122</c:v>
                  </c:pt>
                  <c:pt idx="1">
                    <c:v>28.160255680657446</c:v>
                  </c:pt>
                  <c:pt idx="2">
                    <c:v>29.670411748631555</c:v>
                  </c:pt>
                  <c:pt idx="3">
                    <c:v>31.374086972106991</c:v>
                  </c:pt>
                  <c:pt idx="4">
                    <c:v>25.514701644346147</c:v>
                  </c:pt>
                  <c:pt idx="5">
                    <c:v>18.448125469362282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Fluo'!$X$3:$X$8</c:f>
              <c:strCache>
                <c:ptCount val="6"/>
                <c:pt idx="0">
                  <c:v>1000 uM</c:v>
                </c:pt>
                <c:pt idx="1">
                  <c:v>100 uM</c:v>
                </c:pt>
                <c:pt idx="2">
                  <c:v>10 uM</c:v>
                </c:pt>
                <c:pt idx="3">
                  <c:v>1 uM</c:v>
                </c:pt>
                <c:pt idx="4">
                  <c:v>100 nM</c:v>
                </c:pt>
                <c:pt idx="5">
                  <c:v>0 nM</c:v>
                </c:pt>
              </c:strCache>
            </c:strRef>
          </c:cat>
          <c:val>
            <c:numRef>
              <c:f>'Results Analysis - Fluo'!$AB$3:$AB$8</c:f>
              <c:numCache>
                <c:formatCode>0</c:formatCode>
                <c:ptCount val="6"/>
                <c:pt idx="0">
                  <c:v>2186.6666666666665</c:v>
                </c:pt>
                <c:pt idx="1">
                  <c:v>2254</c:v>
                </c:pt>
                <c:pt idx="2">
                  <c:v>2514.3333333333335</c:v>
                </c:pt>
                <c:pt idx="3">
                  <c:v>2510.6666666666665</c:v>
                </c:pt>
                <c:pt idx="4">
                  <c:v>2525</c:v>
                </c:pt>
                <c:pt idx="5">
                  <c:v>2497.3333333333335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63E-4F20-B692-9219C61FAB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61152224"/>
        <c:axId val="1755306480"/>
      </c:barChart>
      <c:catAx>
        <c:axId val="1761152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auto val="1"/>
        <c:lblAlgn val="ctr"/>
        <c:lblOffset val="100"/>
        <c:noMultiLvlLbl val="0"/>
      </c:catAx>
      <c:valAx>
        <c:axId val="175530648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/>
                    </a:solidFill>
                  </a:rPr>
                  <a:t>Fluorescence Ex 427nm/Em 510 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Imidazole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1 mM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Fluo'!$AC$3:$AC$8</c:f>
                <c:numCache>
                  <c:formatCode>General</c:formatCode>
                  <c:ptCount val="6"/>
                  <c:pt idx="0">
                    <c:v>19.139836293274122</c:v>
                  </c:pt>
                  <c:pt idx="1">
                    <c:v>28.160255680657446</c:v>
                  </c:pt>
                  <c:pt idx="2">
                    <c:v>29.670411748631555</c:v>
                  </c:pt>
                  <c:pt idx="3">
                    <c:v>31.374086972106991</c:v>
                  </c:pt>
                  <c:pt idx="4">
                    <c:v>25.514701644346147</c:v>
                  </c:pt>
                  <c:pt idx="5">
                    <c:v>18.448125469362282</c:v>
                  </c:pt>
                </c:numCache>
              </c:numRef>
            </c:plus>
            <c:minus>
              <c:numRef>
                <c:f>'Results Analysis - Fluo'!$AC$3:$AC$8</c:f>
                <c:numCache>
                  <c:formatCode>General</c:formatCode>
                  <c:ptCount val="6"/>
                  <c:pt idx="0">
                    <c:v>19.139836293274122</c:v>
                  </c:pt>
                  <c:pt idx="1">
                    <c:v>28.160255680657446</c:v>
                  </c:pt>
                  <c:pt idx="2">
                    <c:v>29.670411748631555</c:v>
                  </c:pt>
                  <c:pt idx="3">
                    <c:v>31.374086972106991</c:v>
                  </c:pt>
                  <c:pt idx="4">
                    <c:v>25.514701644346147</c:v>
                  </c:pt>
                  <c:pt idx="5">
                    <c:v>18.448125469362282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Fluo'!$Y$3:$Y$8</c:f>
              <c:numCache>
                <c:formatCode>General</c:formatCode>
                <c:ptCount val="6"/>
                <c:pt idx="0">
                  <c:v>1000</c:v>
                </c:pt>
                <c:pt idx="1">
                  <c:v>100</c:v>
                </c:pt>
                <c:pt idx="2">
                  <c:v>10</c:v>
                </c:pt>
                <c:pt idx="3">
                  <c:v>1</c:v>
                </c:pt>
                <c:pt idx="4">
                  <c:v>0.1</c:v>
                </c:pt>
                <c:pt idx="5">
                  <c:v>0.01</c:v>
                </c:pt>
              </c:numCache>
            </c:numRef>
          </c:xVal>
          <c:yVal>
            <c:numRef>
              <c:f>'Results Analysis - Fluo'!$AB$3:$AB$8</c:f>
              <c:numCache>
                <c:formatCode>0</c:formatCode>
                <c:ptCount val="6"/>
                <c:pt idx="0">
                  <c:v>2186.6666666666665</c:v>
                </c:pt>
                <c:pt idx="1">
                  <c:v>2254</c:v>
                </c:pt>
                <c:pt idx="2">
                  <c:v>2514.3333333333335</c:v>
                </c:pt>
                <c:pt idx="3">
                  <c:v>2510.6666666666665</c:v>
                </c:pt>
                <c:pt idx="4">
                  <c:v>2525</c:v>
                </c:pt>
                <c:pt idx="5">
                  <c:v>2497.3333333333335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B1-46E5-A12B-D7CE0C9DB0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  <c:extLst/>
      </c:scatterChart>
      <c:valAx>
        <c:axId val="1761152224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/>
                    </a:solidFill>
                  </a:rPr>
                  <a:t>[Im]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/>
                    </a:solidFill>
                  </a:rPr>
                  <a:t>Fluorescence Ex 427nm/Em 510 nm (i.u.)</a:t>
                </a:r>
              </a:p>
            </c:rich>
          </c:tx>
          <c:layout>
            <c:manualLayout>
              <c:xMode val="edge"/>
              <c:yMode val="edge"/>
              <c:x val="4.2994226247805856E-2"/>
              <c:y val="0.1906481481481481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1 mM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Fluo'!$AE$3:$AE$8</c:f>
                <c:numCache>
                  <c:formatCode>General</c:formatCode>
                  <c:ptCount val="6"/>
                  <c:pt idx="0">
                    <c:v>14</c:v>
                  </c:pt>
                  <c:pt idx="1">
                    <c:v>62.740205078827515</c:v>
                  </c:pt>
                  <c:pt idx="2">
                    <c:v>11.269427669584644</c:v>
                  </c:pt>
                  <c:pt idx="3">
                    <c:v>16</c:v>
                  </c:pt>
                  <c:pt idx="4">
                    <c:v>16.921386861996076</c:v>
                  </c:pt>
                  <c:pt idx="5">
                    <c:v>8.0829037686547611</c:v>
                  </c:pt>
                </c:numCache>
              </c:numRef>
            </c:plus>
            <c:minus>
              <c:numRef>
                <c:f>'Results Analysis - Fluo'!$AE$3:$AE$8</c:f>
                <c:numCache>
                  <c:formatCode>General</c:formatCode>
                  <c:ptCount val="6"/>
                  <c:pt idx="0">
                    <c:v>14</c:v>
                  </c:pt>
                  <c:pt idx="1">
                    <c:v>62.740205078827515</c:v>
                  </c:pt>
                  <c:pt idx="2">
                    <c:v>11.269427669584644</c:v>
                  </c:pt>
                  <c:pt idx="3">
                    <c:v>16</c:v>
                  </c:pt>
                  <c:pt idx="4">
                    <c:v>16.921386861996076</c:v>
                  </c:pt>
                  <c:pt idx="5">
                    <c:v>8.0829037686547611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Fluo'!$X$3:$X$8</c:f>
              <c:strCache>
                <c:ptCount val="6"/>
                <c:pt idx="0">
                  <c:v>1000 uM</c:v>
                </c:pt>
                <c:pt idx="1">
                  <c:v>100 uM</c:v>
                </c:pt>
                <c:pt idx="2">
                  <c:v>10 uM</c:v>
                </c:pt>
                <c:pt idx="3">
                  <c:v>1 uM</c:v>
                </c:pt>
                <c:pt idx="4">
                  <c:v>100 nM</c:v>
                </c:pt>
                <c:pt idx="5">
                  <c:v>0 nM</c:v>
                </c:pt>
              </c:strCache>
            </c:strRef>
          </c:cat>
          <c:val>
            <c:numRef>
              <c:f>'Results Analysis - Fluo'!$AD$3:$AD$8</c:f>
              <c:numCache>
                <c:formatCode>0</c:formatCode>
                <c:ptCount val="6"/>
                <c:pt idx="0">
                  <c:v>3514</c:v>
                </c:pt>
                <c:pt idx="1">
                  <c:v>2915.3333333333335</c:v>
                </c:pt>
                <c:pt idx="2">
                  <c:v>829</c:v>
                </c:pt>
                <c:pt idx="3">
                  <c:v>528</c:v>
                </c:pt>
                <c:pt idx="4">
                  <c:v>544.33333333333337</c:v>
                </c:pt>
                <c:pt idx="5">
                  <c:v>504.66666666666669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07-4C39-A587-192E30E924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61152224"/>
        <c:axId val="1755306480"/>
      </c:barChart>
      <c:catAx>
        <c:axId val="1761152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auto val="1"/>
        <c:lblAlgn val="ctr"/>
        <c:lblOffset val="100"/>
        <c:noMultiLvlLbl val="0"/>
      </c:catAx>
      <c:valAx>
        <c:axId val="175530648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Fluorescence</a:t>
                </a:r>
                <a:r>
                  <a:rPr lang="en-GB" baseline="0"/>
                  <a:t> Ex 427nm/Em 650 </a:t>
                </a:r>
                <a:r>
                  <a:rPr lang="en-GB"/>
                  <a:t>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1 mM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Fluo'!$AE$3:$AE$8</c:f>
                <c:numCache>
                  <c:formatCode>General</c:formatCode>
                  <c:ptCount val="6"/>
                  <c:pt idx="0">
                    <c:v>14</c:v>
                  </c:pt>
                  <c:pt idx="1">
                    <c:v>62.740205078827515</c:v>
                  </c:pt>
                  <c:pt idx="2">
                    <c:v>11.269427669584644</c:v>
                  </c:pt>
                  <c:pt idx="3">
                    <c:v>16</c:v>
                  </c:pt>
                  <c:pt idx="4">
                    <c:v>16.921386861996076</c:v>
                  </c:pt>
                  <c:pt idx="5">
                    <c:v>8.0829037686547611</c:v>
                  </c:pt>
                </c:numCache>
              </c:numRef>
            </c:plus>
            <c:minus>
              <c:numRef>
                <c:f>'Results Analysis - Fluo'!$AE$3:$AE$8</c:f>
                <c:numCache>
                  <c:formatCode>General</c:formatCode>
                  <c:ptCount val="6"/>
                  <c:pt idx="0">
                    <c:v>14</c:v>
                  </c:pt>
                  <c:pt idx="1">
                    <c:v>62.740205078827515</c:v>
                  </c:pt>
                  <c:pt idx="2">
                    <c:v>11.269427669584644</c:v>
                  </c:pt>
                  <c:pt idx="3">
                    <c:v>16</c:v>
                  </c:pt>
                  <c:pt idx="4">
                    <c:v>16.921386861996076</c:v>
                  </c:pt>
                  <c:pt idx="5">
                    <c:v>8.0829037686547611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Fluo'!$Y$3:$Y$8</c:f>
              <c:numCache>
                <c:formatCode>General</c:formatCode>
                <c:ptCount val="6"/>
                <c:pt idx="0">
                  <c:v>1000</c:v>
                </c:pt>
                <c:pt idx="1">
                  <c:v>100</c:v>
                </c:pt>
                <c:pt idx="2">
                  <c:v>10</c:v>
                </c:pt>
                <c:pt idx="3">
                  <c:v>1</c:v>
                </c:pt>
                <c:pt idx="4">
                  <c:v>0.1</c:v>
                </c:pt>
                <c:pt idx="5">
                  <c:v>0.01</c:v>
                </c:pt>
              </c:numCache>
            </c:numRef>
          </c:xVal>
          <c:yVal>
            <c:numRef>
              <c:f>'Results Analysis - Fluo'!$AD$3:$AD$8</c:f>
              <c:numCache>
                <c:formatCode>0</c:formatCode>
                <c:ptCount val="6"/>
                <c:pt idx="0">
                  <c:v>3514</c:v>
                </c:pt>
                <c:pt idx="1">
                  <c:v>2915.3333333333335</c:v>
                </c:pt>
                <c:pt idx="2">
                  <c:v>829</c:v>
                </c:pt>
                <c:pt idx="3">
                  <c:v>528</c:v>
                </c:pt>
                <c:pt idx="4">
                  <c:v>544.33333333333337</c:v>
                </c:pt>
                <c:pt idx="5">
                  <c:v>504.66666666666669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7F-4110-9D8B-9A83FF5847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  <c:extLst/>
      </c:scatterChart>
      <c:valAx>
        <c:axId val="1761152224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/>
                    </a:solidFill>
                  </a:rPr>
                  <a:t>[Im]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  <c:min val="2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/>
                    </a:solidFill>
                  </a:rPr>
                  <a:t>Fluorescence Ex 427nm/Em 650 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Fluo'!$AK$3:$AK$8</c:f>
                <c:numCache>
                  <c:formatCode>General</c:formatCode>
                  <c:ptCount val="6"/>
                  <c:pt idx="0">
                    <c:v>8.5658378284395095E-3</c:v>
                  </c:pt>
                  <c:pt idx="1">
                    <c:v>1.997182974205159E-2</c:v>
                  </c:pt>
                  <c:pt idx="2">
                    <c:v>3.7096100843017773E-3</c:v>
                  </c:pt>
                  <c:pt idx="3">
                    <c:v>8.6084438927457457E-3</c:v>
                  </c:pt>
                  <c:pt idx="4">
                    <c:v>4.8518437607993755E-3</c:v>
                  </c:pt>
                  <c:pt idx="5">
                    <c:v>3.341354391875836E-3</c:v>
                  </c:pt>
                </c:numCache>
              </c:numRef>
            </c:plus>
            <c:minus>
              <c:numRef>
                <c:f>'Results Analysis - Fluo'!$AK$3:$AK$8</c:f>
                <c:numCache>
                  <c:formatCode>General</c:formatCode>
                  <c:ptCount val="6"/>
                  <c:pt idx="0">
                    <c:v>8.5658378284395095E-3</c:v>
                  </c:pt>
                  <c:pt idx="1">
                    <c:v>1.997182974205159E-2</c:v>
                  </c:pt>
                  <c:pt idx="2">
                    <c:v>3.7096100843017773E-3</c:v>
                  </c:pt>
                  <c:pt idx="3">
                    <c:v>8.6084438927457457E-3</c:v>
                  </c:pt>
                  <c:pt idx="4">
                    <c:v>4.8518437607993755E-3</c:v>
                  </c:pt>
                  <c:pt idx="5">
                    <c:v>3.341354391875836E-3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Fluo'!$X$3:$X$8</c:f>
              <c:strCache>
                <c:ptCount val="6"/>
                <c:pt idx="0">
                  <c:v>1000 uM</c:v>
                </c:pt>
                <c:pt idx="1">
                  <c:v>100 uM</c:v>
                </c:pt>
                <c:pt idx="2">
                  <c:v>10 uM</c:v>
                </c:pt>
                <c:pt idx="3">
                  <c:v>1 uM</c:v>
                </c:pt>
                <c:pt idx="4">
                  <c:v>100 nM</c:v>
                </c:pt>
                <c:pt idx="5">
                  <c:v>0 nM</c:v>
                </c:pt>
              </c:strCache>
            </c:strRef>
          </c:cat>
          <c:val>
            <c:numRef>
              <c:f>'Results Analysis - Fluo'!$AJ$3:$AJ$8</c:f>
              <c:numCache>
                <c:formatCode>0.00</c:formatCode>
                <c:ptCount val="6"/>
                <c:pt idx="0">
                  <c:v>1.6070598641993812</c:v>
                </c:pt>
                <c:pt idx="1">
                  <c:v>1.2933748806071932</c:v>
                </c:pt>
                <c:pt idx="2">
                  <c:v>0.32971834676803163</c:v>
                </c:pt>
                <c:pt idx="3">
                  <c:v>0.21036573848813947</c:v>
                </c:pt>
                <c:pt idx="4">
                  <c:v>0.21555231848726955</c:v>
                </c:pt>
                <c:pt idx="5">
                  <c:v>0.20208710874161451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4C-44DC-BBA8-EBF15B5F6E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61152224"/>
        <c:axId val="1755306480"/>
      </c:barChart>
      <c:catAx>
        <c:axId val="1761152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auto val="1"/>
        <c:lblAlgn val="ctr"/>
        <c:lblOffset val="100"/>
        <c:noMultiLvlLbl val="0"/>
      </c:catAx>
      <c:valAx>
        <c:axId val="175530648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/>
                  <a:t>Fl. Ratio Ex 427nm/Em 650/510 </a:t>
                </a:r>
                <a:r>
                  <a:rPr lang="en-GB"/>
                  <a:t>nm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1 mM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Fluo'!$AE$3:$AE$8</c:f>
                <c:numCache>
                  <c:formatCode>General</c:formatCode>
                  <c:ptCount val="6"/>
                  <c:pt idx="0">
                    <c:v>14</c:v>
                  </c:pt>
                  <c:pt idx="1">
                    <c:v>62.740205078827515</c:v>
                  </c:pt>
                  <c:pt idx="2">
                    <c:v>11.269427669584644</c:v>
                  </c:pt>
                  <c:pt idx="3">
                    <c:v>16</c:v>
                  </c:pt>
                  <c:pt idx="4">
                    <c:v>16.921386861996076</c:v>
                  </c:pt>
                  <c:pt idx="5">
                    <c:v>8.0829037686547611</c:v>
                  </c:pt>
                </c:numCache>
              </c:numRef>
            </c:plus>
            <c:minus>
              <c:numRef>
                <c:f>'Results Analysis - Fluo'!$AE$3:$AE$8</c:f>
                <c:numCache>
                  <c:formatCode>General</c:formatCode>
                  <c:ptCount val="6"/>
                  <c:pt idx="0">
                    <c:v>14</c:v>
                  </c:pt>
                  <c:pt idx="1">
                    <c:v>62.740205078827515</c:v>
                  </c:pt>
                  <c:pt idx="2">
                    <c:v>11.269427669584644</c:v>
                  </c:pt>
                  <c:pt idx="3">
                    <c:v>16</c:v>
                  </c:pt>
                  <c:pt idx="4">
                    <c:v>16.921386861996076</c:v>
                  </c:pt>
                  <c:pt idx="5">
                    <c:v>8.0829037686547611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Fluo'!$Y$3:$Y$8</c:f>
              <c:numCache>
                <c:formatCode>General</c:formatCode>
                <c:ptCount val="6"/>
                <c:pt idx="0">
                  <c:v>1000</c:v>
                </c:pt>
                <c:pt idx="1">
                  <c:v>100</c:v>
                </c:pt>
                <c:pt idx="2">
                  <c:v>10</c:v>
                </c:pt>
                <c:pt idx="3">
                  <c:v>1</c:v>
                </c:pt>
                <c:pt idx="4">
                  <c:v>0.1</c:v>
                </c:pt>
                <c:pt idx="5">
                  <c:v>0.01</c:v>
                </c:pt>
              </c:numCache>
            </c:numRef>
          </c:xVal>
          <c:yVal>
            <c:numRef>
              <c:f>'Results Analysis - Fluo'!$AD$3:$AD$8</c:f>
              <c:numCache>
                <c:formatCode>0</c:formatCode>
                <c:ptCount val="6"/>
                <c:pt idx="0">
                  <c:v>3514</c:v>
                </c:pt>
                <c:pt idx="1">
                  <c:v>2915.3333333333335</c:v>
                </c:pt>
                <c:pt idx="2">
                  <c:v>829</c:v>
                </c:pt>
                <c:pt idx="3">
                  <c:v>528</c:v>
                </c:pt>
                <c:pt idx="4">
                  <c:v>544.33333333333337</c:v>
                </c:pt>
                <c:pt idx="5">
                  <c:v>504.66666666666669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E8-412C-A576-9C43557824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  <c:extLst/>
      </c:scatterChart>
      <c:valAx>
        <c:axId val="1761152224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/>
                    </a:solidFill>
                  </a:rPr>
                  <a:t>[Im]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  <c:min val="2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/>
                    </a:solidFill>
                  </a:rPr>
                  <a:t>Fl. Ratio Ex 427nm/Em 650/510 nm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142091968148162"/>
                  <c:y val="-3.745370370370370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5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'Results Analysis - Fluo'!$AK$4:$AK$6</c:f>
                <c:numCache>
                  <c:formatCode>General</c:formatCode>
                  <c:ptCount val="3"/>
                  <c:pt idx="0">
                    <c:v>1.997182974205159E-2</c:v>
                  </c:pt>
                  <c:pt idx="1">
                    <c:v>3.7096100843017773E-3</c:v>
                  </c:pt>
                  <c:pt idx="2">
                    <c:v>8.6084438927457457E-3</c:v>
                  </c:pt>
                </c:numCache>
              </c:numRef>
            </c:plus>
            <c:minus>
              <c:numRef>
                <c:f>'Results Analysis - Fluo'!$AK$4:$AK$6</c:f>
                <c:numCache>
                  <c:formatCode>General</c:formatCode>
                  <c:ptCount val="3"/>
                  <c:pt idx="0">
                    <c:v>1.997182974205159E-2</c:v>
                  </c:pt>
                  <c:pt idx="1">
                    <c:v>3.7096100843017773E-3</c:v>
                  </c:pt>
                  <c:pt idx="2">
                    <c:v>8.6084438927457457E-3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Fluo'!$Y$4:$Y$6</c:f>
              <c:numCache>
                <c:formatCode>General</c:formatCode>
                <c:ptCount val="3"/>
                <c:pt idx="0">
                  <c:v>100</c:v>
                </c:pt>
                <c:pt idx="1">
                  <c:v>10</c:v>
                </c:pt>
                <c:pt idx="2">
                  <c:v>1</c:v>
                </c:pt>
              </c:numCache>
            </c:numRef>
          </c:xVal>
          <c:yVal>
            <c:numRef>
              <c:f>'Results Analysis - Fluo'!$AJ$4:$AJ$6</c:f>
              <c:numCache>
                <c:formatCode>0.00</c:formatCode>
                <c:ptCount val="3"/>
                <c:pt idx="0">
                  <c:v>1.2933748806071932</c:v>
                </c:pt>
                <c:pt idx="1">
                  <c:v>0.32971834676803163</c:v>
                </c:pt>
                <c:pt idx="2">
                  <c:v>0.21036573848813947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264-4F9D-86AB-10C1A63FC6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  <c:extLst/>
      </c:scatterChart>
      <c:valAx>
        <c:axId val="17611522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/>
                    </a:solidFill>
                  </a:rPr>
                  <a:t>[Im]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/>
                    </a:solidFill>
                  </a:rPr>
                  <a:t>Fl. Ratio Ex 427nm/Em 650/510 nm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1553513423846901"/>
                  <c:y val="-1.893518518518520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5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'Results Analysis - Fluo'!$AE$4:$AE$6</c:f>
                <c:numCache>
                  <c:formatCode>General</c:formatCode>
                  <c:ptCount val="3"/>
                  <c:pt idx="0">
                    <c:v>62.740205078827515</c:v>
                  </c:pt>
                  <c:pt idx="1">
                    <c:v>11.269427669584644</c:v>
                  </c:pt>
                  <c:pt idx="2">
                    <c:v>16</c:v>
                  </c:pt>
                </c:numCache>
              </c:numRef>
            </c:plus>
            <c:minus>
              <c:numRef>
                <c:f>'Results Analysis - Fluo'!$AE$4:$AE$6</c:f>
                <c:numCache>
                  <c:formatCode>General</c:formatCode>
                  <c:ptCount val="3"/>
                  <c:pt idx="0">
                    <c:v>62.740205078827515</c:v>
                  </c:pt>
                  <c:pt idx="1">
                    <c:v>11.269427669584644</c:v>
                  </c:pt>
                  <c:pt idx="2">
                    <c:v>16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Fluo'!$Y$4:$Y$6</c:f>
              <c:numCache>
                <c:formatCode>General</c:formatCode>
                <c:ptCount val="3"/>
                <c:pt idx="0">
                  <c:v>100</c:v>
                </c:pt>
                <c:pt idx="1">
                  <c:v>10</c:v>
                </c:pt>
                <c:pt idx="2">
                  <c:v>1</c:v>
                </c:pt>
              </c:numCache>
            </c:numRef>
          </c:xVal>
          <c:yVal>
            <c:numRef>
              <c:f>'Results Analysis - Fluo'!$AD$4:$AD$6</c:f>
              <c:numCache>
                <c:formatCode>0</c:formatCode>
                <c:ptCount val="3"/>
                <c:pt idx="0">
                  <c:v>2915.3333333333335</c:v>
                </c:pt>
                <c:pt idx="1">
                  <c:v>829</c:v>
                </c:pt>
                <c:pt idx="2">
                  <c:v>528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C8-4980-BF71-71D55F5D93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  <c:extLst/>
      </c:scatterChart>
      <c:valAx>
        <c:axId val="17611522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/>
                    </a:solidFill>
                  </a:rPr>
                  <a:t>[Im]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  <c:min val="2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/>
                    </a:solidFill>
                  </a:rPr>
                  <a:t>Fluorescence Ex 427nm/Em 650 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9.8480475712493881E-2"/>
                  <c:y val="-2.819444444444446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5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'Results Analysis - Fluo'!$AA$3:$AA$8</c:f>
                <c:numCache>
                  <c:formatCode>General</c:formatCode>
                  <c:ptCount val="6"/>
                  <c:pt idx="0">
                    <c:v>16.093476939431081</c:v>
                  </c:pt>
                  <c:pt idx="1">
                    <c:v>9.1651513899116797</c:v>
                  </c:pt>
                  <c:pt idx="2">
                    <c:v>7.810249675906654</c:v>
                  </c:pt>
                  <c:pt idx="3">
                    <c:v>12.096831541082702</c:v>
                  </c:pt>
                  <c:pt idx="4">
                    <c:v>10.263202878893768</c:v>
                  </c:pt>
                  <c:pt idx="5">
                    <c:v>12.013880860626733</c:v>
                  </c:pt>
                </c:numCache>
              </c:numRef>
            </c:plus>
            <c:minus>
              <c:numRef>
                <c:f>'Results Analysis - Fluo'!$AA$3:$AA$8</c:f>
                <c:numCache>
                  <c:formatCode>General</c:formatCode>
                  <c:ptCount val="6"/>
                  <c:pt idx="0">
                    <c:v>16.093476939431081</c:v>
                  </c:pt>
                  <c:pt idx="1">
                    <c:v>9.1651513899116797</c:v>
                  </c:pt>
                  <c:pt idx="2">
                    <c:v>7.810249675906654</c:v>
                  </c:pt>
                  <c:pt idx="3">
                    <c:v>12.096831541082702</c:v>
                  </c:pt>
                  <c:pt idx="4">
                    <c:v>10.263202878893768</c:v>
                  </c:pt>
                  <c:pt idx="5">
                    <c:v>12.013880860626733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Fluo'!$Y$4:$Y$6</c:f>
              <c:numCache>
                <c:formatCode>General</c:formatCode>
                <c:ptCount val="3"/>
                <c:pt idx="0">
                  <c:v>100</c:v>
                </c:pt>
                <c:pt idx="1">
                  <c:v>10</c:v>
                </c:pt>
                <c:pt idx="2">
                  <c:v>1</c:v>
                </c:pt>
              </c:numCache>
            </c:numRef>
          </c:xVal>
          <c:yVal>
            <c:numRef>
              <c:f>'Results Analysis - Fluo'!$Z$4:$Z$6</c:f>
              <c:numCache>
                <c:formatCode>0</c:formatCode>
                <c:ptCount val="3"/>
                <c:pt idx="0">
                  <c:v>694</c:v>
                </c:pt>
                <c:pt idx="1">
                  <c:v>358</c:v>
                </c:pt>
                <c:pt idx="2">
                  <c:v>313.33333333333331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B68-4150-BB30-323787C22B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  <c:extLst/>
      </c:scatterChart>
      <c:valAx>
        <c:axId val="17611522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/>
                    </a:solidFill>
                  </a:rPr>
                  <a:t>[Im]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/>
                    </a:solidFill>
                  </a:rPr>
                  <a:t>Fluorescence Ex 354nm/Em 660 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Samples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Test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Fluo'!$AA$8:$AA$13</c:f>
                <c:numCache>
                  <c:formatCode>General</c:formatCode>
                  <c:ptCount val="6"/>
                  <c:pt idx="0">
                    <c:v>12.013880860626733</c:v>
                  </c:pt>
                  <c:pt idx="1">
                    <c:v>60.879662723551071</c:v>
                  </c:pt>
                  <c:pt idx="2">
                    <c:v>67.009949510004361</c:v>
                  </c:pt>
                  <c:pt idx="3">
                    <c:v>35.345909711497505</c:v>
                  </c:pt>
                  <c:pt idx="4">
                    <c:v>20.231987873991358</c:v>
                  </c:pt>
                  <c:pt idx="5">
                    <c:v>27.838821814150108</c:v>
                  </c:pt>
                </c:numCache>
              </c:numRef>
            </c:plus>
            <c:minus>
              <c:numRef>
                <c:f>'Results Analysis - Fluo'!$AA$8:$AA$13</c:f>
                <c:numCache>
                  <c:formatCode>General</c:formatCode>
                  <c:ptCount val="6"/>
                  <c:pt idx="0">
                    <c:v>12.013880860626733</c:v>
                  </c:pt>
                  <c:pt idx="1">
                    <c:v>60.879662723551071</c:v>
                  </c:pt>
                  <c:pt idx="2">
                    <c:v>67.009949510004361</c:v>
                  </c:pt>
                  <c:pt idx="3">
                    <c:v>35.345909711497505</c:v>
                  </c:pt>
                  <c:pt idx="4">
                    <c:v>20.231987873991358</c:v>
                  </c:pt>
                  <c:pt idx="5">
                    <c:v>27.838821814150108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Fluo'!$X$8:$X$13</c:f>
              <c:strCache>
                <c:ptCount val="6"/>
                <c:pt idx="0">
                  <c:v>0 nM</c:v>
                </c:pt>
                <c:pt idx="1">
                  <c:v>Ac0008</c:v>
                </c:pt>
                <c:pt idx="2">
                  <c:v>Ac0009</c:v>
                </c:pt>
                <c:pt idx="3">
                  <c:v>Ac0029</c:v>
                </c:pt>
                <c:pt idx="4">
                  <c:v>E150D</c:v>
                </c:pt>
                <c:pt idx="5">
                  <c:v>WpTe</c:v>
                </c:pt>
              </c:strCache>
            </c:strRef>
          </c:cat>
          <c:val>
            <c:numRef>
              <c:f>'Results Analysis - Fluo'!$Z$8:$Z$13</c:f>
              <c:numCache>
                <c:formatCode>0</c:formatCode>
                <c:ptCount val="6"/>
                <c:pt idx="0">
                  <c:v>314.66666666666669</c:v>
                </c:pt>
                <c:pt idx="1">
                  <c:v>2793.3333333333335</c:v>
                </c:pt>
                <c:pt idx="2">
                  <c:v>2945.6666666666665</c:v>
                </c:pt>
                <c:pt idx="3">
                  <c:v>1149.6666666666667</c:v>
                </c:pt>
                <c:pt idx="4">
                  <c:v>1073.6666666666667</c:v>
                </c:pt>
                <c:pt idx="5">
                  <c:v>3601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F7-4FF2-82C4-BC259871B036}"/>
            </c:ext>
          </c:extLst>
        </c:ser>
        <c:ser>
          <c:idx val="1"/>
          <c:order val="1"/>
          <c:tx>
            <c:v>Control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Fluo'!$AM$8:$AM$13</c:f>
                <c:numCache>
                  <c:formatCode>General</c:formatCode>
                  <c:ptCount val="6"/>
                  <c:pt idx="0">
                    <c:v>15.620499351813308</c:v>
                  </c:pt>
                  <c:pt idx="1">
                    <c:v>487.62177966124523</c:v>
                  </c:pt>
                  <c:pt idx="2">
                    <c:v>468.08973498678648</c:v>
                  </c:pt>
                  <c:pt idx="3">
                    <c:v>60.802960454241045</c:v>
                  </c:pt>
                  <c:pt idx="4">
                    <c:v>88.325156854280948</c:v>
                  </c:pt>
                  <c:pt idx="5">
                    <c:v>1032.6612868377188</c:v>
                  </c:pt>
                </c:numCache>
              </c:numRef>
            </c:plus>
            <c:minus>
              <c:numRef>
                <c:f>'Results Analysis - Fluo'!$AM$8:$AM$13</c:f>
                <c:numCache>
                  <c:formatCode>General</c:formatCode>
                  <c:ptCount val="6"/>
                  <c:pt idx="0">
                    <c:v>15.620499351813308</c:v>
                  </c:pt>
                  <c:pt idx="1">
                    <c:v>487.62177966124523</c:v>
                  </c:pt>
                  <c:pt idx="2">
                    <c:v>468.08973498678648</c:v>
                  </c:pt>
                  <c:pt idx="3">
                    <c:v>60.802960454241045</c:v>
                  </c:pt>
                  <c:pt idx="4">
                    <c:v>88.325156854280948</c:v>
                  </c:pt>
                  <c:pt idx="5">
                    <c:v>1032.6612868377188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'Results Analysis - Fluo'!$AL$8:$AL$13</c:f>
              <c:numCache>
                <c:formatCode>0</c:formatCode>
                <c:ptCount val="6"/>
                <c:pt idx="0">
                  <c:v>180</c:v>
                </c:pt>
                <c:pt idx="1">
                  <c:v>13375</c:v>
                </c:pt>
                <c:pt idx="2">
                  <c:v>10960</c:v>
                </c:pt>
                <c:pt idx="3">
                  <c:v>3491</c:v>
                </c:pt>
                <c:pt idx="4">
                  <c:v>6507.333333333333</c:v>
                </c:pt>
                <c:pt idx="5">
                  <c:v>15569.333333333334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F7-4FF2-82C4-BC259871B0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61152224"/>
        <c:axId val="1755306480"/>
      </c:barChart>
      <c:catAx>
        <c:axId val="1761152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auto val="1"/>
        <c:lblAlgn val="ctr"/>
        <c:lblOffset val="100"/>
        <c:noMultiLvlLbl val="0"/>
      </c:catAx>
      <c:valAx>
        <c:axId val="1755306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Fluorescence</a:t>
                </a:r>
                <a:r>
                  <a:rPr lang="en-GB" baseline="0"/>
                  <a:t> Ex 354nm/Em 660</a:t>
                </a:r>
                <a:r>
                  <a:rPr lang="en-GB"/>
                  <a:t>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Samples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Test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Fluo'!$AC$8:$AC$13</c:f>
                <c:numCache>
                  <c:formatCode>General</c:formatCode>
                  <c:ptCount val="6"/>
                  <c:pt idx="0">
                    <c:v>18.448125469362282</c:v>
                  </c:pt>
                  <c:pt idx="1">
                    <c:v>167.15362195696906</c:v>
                  </c:pt>
                  <c:pt idx="2">
                    <c:v>517.05802382324555</c:v>
                  </c:pt>
                  <c:pt idx="3">
                    <c:v>32.868424564212589</c:v>
                  </c:pt>
                  <c:pt idx="4">
                    <c:v>170.66634114552289</c:v>
                  </c:pt>
                  <c:pt idx="5">
                    <c:v>562.80813782318398</c:v>
                  </c:pt>
                </c:numCache>
              </c:numRef>
            </c:plus>
            <c:minus>
              <c:numRef>
                <c:f>'Results Analysis - Fluo'!$AC$8:$AC$13</c:f>
                <c:numCache>
                  <c:formatCode>General</c:formatCode>
                  <c:ptCount val="6"/>
                  <c:pt idx="0">
                    <c:v>18.448125469362282</c:v>
                  </c:pt>
                  <c:pt idx="1">
                    <c:v>167.15362195696906</c:v>
                  </c:pt>
                  <c:pt idx="2">
                    <c:v>517.05802382324555</c:v>
                  </c:pt>
                  <c:pt idx="3">
                    <c:v>32.868424564212589</c:v>
                  </c:pt>
                  <c:pt idx="4">
                    <c:v>170.66634114552289</c:v>
                  </c:pt>
                  <c:pt idx="5">
                    <c:v>562.80813782318398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Fluo'!$X$8:$X$13</c:f>
              <c:strCache>
                <c:ptCount val="6"/>
                <c:pt idx="0">
                  <c:v>0 nM</c:v>
                </c:pt>
                <c:pt idx="1">
                  <c:v>Ac0008</c:v>
                </c:pt>
                <c:pt idx="2">
                  <c:v>Ac0009</c:v>
                </c:pt>
                <c:pt idx="3">
                  <c:v>Ac0029</c:v>
                </c:pt>
                <c:pt idx="4">
                  <c:v>E150D</c:v>
                </c:pt>
                <c:pt idx="5">
                  <c:v>WpTe</c:v>
                </c:pt>
              </c:strCache>
            </c:strRef>
          </c:cat>
          <c:val>
            <c:numRef>
              <c:f>'Results Analysis - Fluo'!$AB$8:$AB$13</c:f>
              <c:numCache>
                <c:formatCode>0</c:formatCode>
                <c:ptCount val="6"/>
                <c:pt idx="0">
                  <c:v>2497.3333333333335</c:v>
                </c:pt>
                <c:pt idx="1">
                  <c:v>19062.333333333332</c:v>
                </c:pt>
                <c:pt idx="2">
                  <c:v>22425</c:v>
                </c:pt>
                <c:pt idx="3">
                  <c:v>9846.6666666666661</c:v>
                </c:pt>
                <c:pt idx="4">
                  <c:v>9168</c:v>
                </c:pt>
                <c:pt idx="5">
                  <c:v>40400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BD-4086-BC5F-CBB6798B86C2}"/>
            </c:ext>
          </c:extLst>
        </c:ser>
        <c:ser>
          <c:idx val="1"/>
          <c:order val="1"/>
          <c:tx>
            <c:v>Control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Fluo'!$AO$8:$AO$13</c:f>
                <c:numCache>
                  <c:formatCode>General</c:formatCode>
                  <c:ptCount val="6"/>
                  <c:pt idx="0">
                    <c:v>23.71356854910988</c:v>
                  </c:pt>
                  <c:pt idx="1">
                    <c:v>1357.6974380668667</c:v>
                  </c:pt>
                  <c:pt idx="2">
                    <c:v>3018.8141711605899</c:v>
                  </c:pt>
                  <c:pt idx="3">
                    <c:v>639.9236933676807</c:v>
                  </c:pt>
                  <c:pt idx="4">
                    <c:v>205.7093418718103</c:v>
                  </c:pt>
                  <c:pt idx="5">
                    <c:v>4383.3829781726045</c:v>
                  </c:pt>
                </c:numCache>
              </c:numRef>
            </c:plus>
            <c:minus>
              <c:numRef>
                <c:f>'Results Analysis - Fluo'!$AO$8:$AO$13</c:f>
                <c:numCache>
                  <c:formatCode>General</c:formatCode>
                  <c:ptCount val="6"/>
                  <c:pt idx="0">
                    <c:v>23.71356854910988</c:v>
                  </c:pt>
                  <c:pt idx="1">
                    <c:v>1357.6974380668667</c:v>
                  </c:pt>
                  <c:pt idx="2">
                    <c:v>3018.8141711605899</c:v>
                  </c:pt>
                  <c:pt idx="3">
                    <c:v>639.9236933676807</c:v>
                  </c:pt>
                  <c:pt idx="4">
                    <c:v>205.7093418718103</c:v>
                  </c:pt>
                  <c:pt idx="5">
                    <c:v>4383.3829781726045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'Results Analysis - Fluo'!$AN$8:$AN$13</c:f>
              <c:numCache>
                <c:formatCode>0</c:formatCode>
                <c:ptCount val="6"/>
                <c:pt idx="0">
                  <c:v>2598.6666666666665</c:v>
                </c:pt>
                <c:pt idx="1">
                  <c:v>40728.666666666664</c:v>
                </c:pt>
                <c:pt idx="2">
                  <c:v>55224</c:v>
                </c:pt>
                <c:pt idx="3">
                  <c:v>21844.666666666668</c:v>
                </c:pt>
                <c:pt idx="4">
                  <c:v>30749.666666666668</c:v>
                </c:pt>
                <c:pt idx="5">
                  <c:v>63621.333333333336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BD-4086-BC5F-CBB6798B86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61152224"/>
        <c:axId val="1755306480"/>
      </c:barChart>
      <c:catAx>
        <c:axId val="1761152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auto val="1"/>
        <c:lblAlgn val="ctr"/>
        <c:lblOffset val="100"/>
        <c:noMultiLvlLbl val="0"/>
      </c:catAx>
      <c:valAx>
        <c:axId val="175530648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/>
                    </a:solidFill>
                  </a:rPr>
                  <a:t>Fluorescence Ex 427nm/Em 510 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Samples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Test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Fluo'!$AE$8:$AE$13</c:f>
                <c:numCache>
                  <c:formatCode>General</c:formatCode>
                  <c:ptCount val="6"/>
                  <c:pt idx="0">
                    <c:v>8.0829037686547611</c:v>
                  </c:pt>
                  <c:pt idx="1">
                    <c:v>99.445127247811058</c:v>
                  </c:pt>
                  <c:pt idx="2">
                    <c:v>160.83842824399895</c:v>
                  </c:pt>
                  <c:pt idx="3">
                    <c:v>35.232560697930168</c:v>
                  </c:pt>
                  <c:pt idx="4">
                    <c:v>67.815927332743897</c:v>
                  </c:pt>
                  <c:pt idx="5">
                    <c:v>166.50025025006218</c:v>
                  </c:pt>
                </c:numCache>
              </c:numRef>
            </c:plus>
            <c:minus>
              <c:numRef>
                <c:f>'Results Analysis - Fluo'!$AE$8:$AE$13</c:f>
                <c:numCache>
                  <c:formatCode>General</c:formatCode>
                  <c:ptCount val="6"/>
                  <c:pt idx="0">
                    <c:v>8.0829037686547611</c:v>
                  </c:pt>
                  <c:pt idx="1">
                    <c:v>99.445127247811058</c:v>
                  </c:pt>
                  <c:pt idx="2">
                    <c:v>160.83842824399895</c:v>
                  </c:pt>
                  <c:pt idx="3">
                    <c:v>35.232560697930168</c:v>
                  </c:pt>
                  <c:pt idx="4">
                    <c:v>67.815927332743897</c:v>
                  </c:pt>
                  <c:pt idx="5">
                    <c:v>166.50025025006218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Fluo'!$X$8:$X$13</c:f>
              <c:strCache>
                <c:ptCount val="6"/>
                <c:pt idx="0">
                  <c:v>0 nM</c:v>
                </c:pt>
                <c:pt idx="1">
                  <c:v>Ac0008</c:v>
                </c:pt>
                <c:pt idx="2">
                  <c:v>Ac0009</c:v>
                </c:pt>
                <c:pt idx="3">
                  <c:v>Ac0029</c:v>
                </c:pt>
                <c:pt idx="4">
                  <c:v>E150D</c:v>
                </c:pt>
                <c:pt idx="5">
                  <c:v>WpTe</c:v>
                </c:pt>
              </c:strCache>
            </c:strRef>
          </c:cat>
          <c:val>
            <c:numRef>
              <c:f>'Results Analysis - Fluo'!$AD$8:$AD$13</c:f>
              <c:numCache>
                <c:formatCode>0</c:formatCode>
                <c:ptCount val="6"/>
                <c:pt idx="0">
                  <c:v>504.66666666666669</c:v>
                </c:pt>
                <c:pt idx="1">
                  <c:v>8556.3333333333339</c:v>
                </c:pt>
                <c:pt idx="2">
                  <c:v>8049</c:v>
                </c:pt>
                <c:pt idx="3">
                  <c:v>3316.6666666666665</c:v>
                </c:pt>
                <c:pt idx="4">
                  <c:v>2978</c:v>
                </c:pt>
                <c:pt idx="5">
                  <c:v>12383.666666666666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DA-44AF-AB2F-988D0F66F5F2}"/>
            </c:ext>
          </c:extLst>
        </c:ser>
        <c:ser>
          <c:idx val="1"/>
          <c:order val="1"/>
          <c:tx>
            <c:v>Control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Fluo'!$AQ$8:$AQ$13</c:f>
                <c:numCache>
                  <c:formatCode>General</c:formatCode>
                  <c:ptCount val="6"/>
                  <c:pt idx="0">
                    <c:v>10.115993936995679</c:v>
                  </c:pt>
                  <c:pt idx="1">
                    <c:v>563.59944404987959</c:v>
                  </c:pt>
                  <c:pt idx="2">
                    <c:v>982.37178976868699</c:v>
                  </c:pt>
                  <c:pt idx="3">
                    <c:v>124.68760964907459</c:v>
                  </c:pt>
                  <c:pt idx="4">
                    <c:v>131.32529586234836</c:v>
                  </c:pt>
                  <c:pt idx="5">
                    <c:v>1227.7468523003158</c:v>
                  </c:pt>
                </c:numCache>
              </c:numRef>
            </c:plus>
            <c:minus>
              <c:numRef>
                <c:f>'Results Analysis - Fluo'!$AQ$8:$AQ$13</c:f>
                <c:numCache>
                  <c:formatCode>General</c:formatCode>
                  <c:ptCount val="6"/>
                  <c:pt idx="0">
                    <c:v>10.115993936995679</c:v>
                  </c:pt>
                  <c:pt idx="1">
                    <c:v>563.59944404987959</c:v>
                  </c:pt>
                  <c:pt idx="2">
                    <c:v>982.37178976868699</c:v>
                  </c:pt>
                  <c:pt idx="3">
                    <c:v>124.68760964907459</c:v>
                  </c:pt>
                  <c:pt idx="4">
                    <c:v>131.32529586234836</c:v>
                  </c:pt>
                  <c:pt idx="5">
                    <c:v>1227.7468523003158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'Results Analysis - Fluo'!$AP$8:$AP$13</c:f>
              <c:numCache>
                <c:formatCode>0</c:formatCode>
                <c:ptCount val="6"/>
                <c:pt idx="0">
                  <c:v>220.33333333333334</c:v>
                </c:pt>
                <c:pt idx="1">
                  <c:v>22893.333333333332</c:v>
                </c:pt>
                <c:pt idx="2">
                  <c:v>16085.333333333334</c:v>
                </c:pt>
                <c:pt idx="3">
                  <c:v>4442</c:v>
                </c:pt>
                <c:pt idx="4">
                  <c:v>8144.666666666667</c:v>
                </c:pt>
                <c:pt idx="5">
                  <c:v>19124.333333333332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CDA-44AF-AB2F-988D0F66F5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61152224"/>
        <c:axId val="1755306480"/>
      </c:barChart>
      <c:catAx>
        <c:axId val="1761152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auto val="1"/>
        <c:lblAlgn val="ctr"/>
        <c:lblOffset val="100"/>
        <c:noMultiLvlLbl val="0"/>
      </c:catAx>
      <c:valAx>
        <c:axId val="175530648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Fluorescence</a:t>
                </a:r>
                <a:r>
                  <a:rPr lang="en-GB" baseline="0"/>
                  <a:t> Ex 427nm/Em 650 </a:t>
                </a:r>
                <a:r>
                  <a:rPr lang="en-GB"/>
                  <a:t>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Samples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Test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Fluo'!$AW$8:$AW$13</c:f>
                <c:numCache>
                  <c:formatCode>General</c:formatCode>
                  <c:ptCount val="6"/>
                  <c:pt idx="0">
                    <c:v>4.1796443034954958E-3</c:v>
                  </c:pt>
                  <c:pt idx="1">
                    <c:v>5.2296677123964729E-3</c:v>
                  </c:pt>
                  <c:pt idx="2">
                    <c:v>2.1073437177870566E-3</c:v>
                  </c:pt>
                  <c:pt idx="3">
                    <c:v>2.974411203931535E-3</c:v>
                  </c:pt>
                  <c:pt idx="4">
                    <c:v>2.6596599859120386E-3</c:v>
                  </c:pt>
                  <c:pt idx="5">
                    <c:v>1.6300645793627018E-3</c:v>
                  </c:pt>
                </c:numCache>
              </c:numRef>
            </c:plus>
            <c:minus>
              <c:numRef>
                <c:f>'Results Analysis - Fluo'!$AW$8:$AW$13</c:f>
                <c:numCache>
                  <c:formatCode>General</c:formatCode>
                  <c:ptCount val="6"/>
                  <c:pt idx="0">
                    <c:v>4.1796443034954958E-3</c:v>
                  </c:pt>
                  <c:pt idx="1">
                    <c:v>5.2296677123964729E-3</c:v>
                  </c:pt>
                  <c:pt idx="2">
                    <c:v>2.1073437177870566E-3</c:v>
                  </c:pt>
                  <c:pt idx="3">
                    <c:v>2.974411203931535E-3</c:v>
                  </c:pt>
                  <c:pt idx="4">
                    <c:v>2.6596599859120386E-3</c:v>
                  </c:pt>
                  <c:pt idx="5">
                    <c:v>1.6300645793627018E-3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Fluo'!$X$8:$X$13</c:f>
              <c:strCache>
                <c:ptCount val="6"/>
                <c:pt idx="0">
                  <c:v>0 nM</c:v>
                </c:pt>
                <c:pt idx="1">
                  <c:v>Ac0008</c:v>
                </c:pt>
                <c:pt idx="2">
                  <c:v>Ac0009</c:v>
                </c:pt>
                <c:pt idx="3">
                  <c:v>Ac0029</c:v>
                </c:pt>
                <c:pt idx="4">
                  <c:v>E150D</c:v>
                </c:pt>
                <c:pt idx="5">
                  <c:v>WpTe</c:v>
                </c:pt>
              </c:strCache>
            </c:strRef>
          </c:cat>
          <c:val>
            <c:numRef>
              <c:f>'Results Analysis - Fluo'!$AJ$8:$AJ$13</c:f>
              <c:numCache>
                <c:formatCode>0.00</c:formatCode>
                <c:ptCount val="6"/>
                <c:pt idx="0">
                  <c:v>0.20208710874161451</c:v>
                </c:pt>
                <c:pt idx="1">
                  <c:v>0.4488545256272502</c:v>
                </c:pt>
                <c:pt idx="2">
                  <c:v>0.35895345900418851</c:v>
                </c:pt>
                <c:pt idx="3">
                  <c:v>0.33682828203458715</c:v>
                </c:pt>
                <c:pt idx="4">
                  <c:v>0.32482262457024141</c:v>
                </c:pt>
                <c:pt idx="5">
                  <c:v>0.30652793171588649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DC-4AAE-A5C4-95D995C2B136}"/>
            </c:ext>
          </c:extLst>
        </c:ser>
        <c:ser>
          <c:idx val="1"/>
          <c:order val="1"/>
          <c:tx>
            <c:v>Control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'Results Analysis - Fluo'!$AV$8:$AV$13</c:f>
              <c:numCache>
                <c:formatCode>0.000</c:formatCode>
                <c:ptCount val="6"/>
                <c:pt idx="0" formatCode="0.00">
                  <c:v>8.4798542654128381E-2</c:v>
                </c:pt>
                <c:pt idx="1">
                  <c:v>0.56220594489974651</c:v>
                </c:pt>
                <c:pt idx="2">
                  <c:v>0.29120847870922906</c:v>
                </c:pt>
                <c:pt idx="3">
                  <c:v>0.20336489753698075</c:v>
                </c:pt>
                <c:pt idx="4" formatCode="0.00">
                  <c:v>0.2648599886246063</c:v>
                </c:pt>
                <c:pt idx="5" formatCode="0.00">
                  <c:v>0.30066465495932254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EDC-4AAE-A5C4-95D995C2B1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61152224"/>
        <c:axId val="1755306480"/>
      </c:barChart>
      <c:catAx>
        <c:axId val="1761152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auto val="1"/>
        <c:lblAlgn val="ctr"/>
        <c:lblOffset val="100"/>
        <c:noMultiLvlLbl val="0"/>
      </c:catAx>
      <c:valAx>
        <c:axId val="175530648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/>
                  <a:t>Fl. Ratio Ex 427nm/Em 650/510 </a:t>
                </a:r>
                <a:r>
                  <a:rPr lang="en-GB"/>
                  <a:t>nm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Fluo'!$AG$3:$AG$8</c:f>
                <c:numCache>
                  <c:formatCode>General</c:formatCode>
                  <c:ptCount val="6"/>
                  <c:pt idx="0">
                    <c:v>73.328030111274643</c:v>
                  </c:pt>
                  <c:pt idx="1">
                    <c:v>117.01424414716925</c:v>
                  </c:pt>
                  <c:pt idx="2">
                    <c:v>53.842362503887216</c:v>
                  </c:pt>
                  <c:pt idx="3">
                    <c:v>6.6583281184793934</c:v>
                  </c:pt>
                  <c:pt idx="4">
                    <c:v>2.5166114784235836</c:v>
                  </c:pt>
                  <c:pt idx="5">
                    <c:v>8.5049005481153817</c:v>
                  </c:pt>
                </c:numCache>
              </c:numRef>
            </c:plus>
            <c:minus>
              <c:numRef>
                <c:f>'Results Analysis - Fluo'!$AG$3:$AG$8</c:f>
                <c:numCache>
                  <c:formatCode>General</c:formatCode>
                  <c:ptCount val="6"/>
                  <c:pt idx="0">
                    <c:v>73.328030111274643</c:v>
                  </c:pt>
                  <c:pt idx="1">
                    <c:v>117.01424414716925</c:v>
                  </c:pt>
                  <c:pt idx="2">
                    <c:v>53.842362503887216</c:v>
                  </c:pt>
                  <c:pt idx="3">
                    <c:v>6.6583281184793934</c:v>
                  </c:pt>
                  <c:pt idx="4">
                    <c:v>2.5166114784235836</c:v>
                  </c:pt>
                  <c:pt idx="5">
                    <c:v>8.5049005481153817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Fluo'!$X$3:$X$8</c:f>
              <c:strCache>
                <c:ptCount val="6"/>
                <c:pt idx="0">
                  <c:v>1000 uM</c:v>
                </c:pt>
                <c:pt idx="1">
                  <c:v>100 uM</c:v>
                </c:pt>
                <c:pt idx="2">
                  <c:v>10 uM</c:v>
                </c:pt>
                <c:pt idx="3">
                  <c:v>1 uM</c:v>
                </c:pt>
                <c:pt idx="4">
                  <c:v>100 nM</c:v>
                </c:pt>
                <c:pt idx="5">
                  <c:v>0 nM</c:v>
                </c:pt>
              </c:strCache>
            </c:strRef>
          </c:cat>
          <c:val>
            <c:numRef>
              <c:f>'Results Analysis - Fluo'!$AF$3:$AF$8</c:f>
              <c:numCache>
                <c:formatCode>0</c:formatCode>
                <c:ptCount val="6"/>
                <c:pt idx="0">
                  <c:v>5665</c:v>
                </c:pt>
                <c:pt idx="1">
                  <c:v>4142.666666666667</c:v>
                </c:pt>
                <c:pt idx="2">
                  <c:v>808</c:v>
                </c:pt>
                <c:pt idx="3">
                  <c:v>269.33333333333331</c:v>
                </c:pt>
                <c:pt idx="4">
                  <c:v>248.33333333333334</c:v>
                </c:pt>
                <c:pt idx="5">
                  <c:v>215.66666666666666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E1-4607-9399-75EC55178A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61152224"/>
        <c:axId val="1755306480"/>
      </c:barChart>
      <c:catAx>
        <c:axId val="1761152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auto val="1"/>
        <c:lblAlgn val="ctr"/>
        <c:lblOffset val="100"/>
        <c:noMultiLvlLbl val="0"/>
      </c:catAx>
      <c:valAx>
        <c:axId val="1755306480"/>
        <c:scaling>
          <c:orientation val="minMax"/>
          <c:max val="6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Fluorescence</a:t>
                </a:r>
                <a:r>
                  <a:rPr lang="en-GB" baseline="0"/>
                  <a:t> Ex 492nm/Em 650 </a:t>
                </a:r>
                <a:r>
                  <a:rPr lang="en-GB"/>
                  <a:t>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Fluo'!$AG$3:$AG$8</c:f>
                <c:numCache>
                  <c:formatCode>General</c:formatCode>
                  <c:ptCount val="6"/>
                  <c:pt idx="0">
                    <c:v>73.328030111274643</c:v>
                  </c:pt>
                  <c:pt idx="1">
                    <c:v>117.01424414716925</c:v>
                  </c:pt>
                  <c:pt idx="2">
                    <c:v>53.842362503887216</c:v>
                  </c:pt>
                  <c:pt idx="3">
                    <c:v>6.6583281184793934</c:v>
                  </c:pt>
                  <c:pt idx="4">
                    <c:v>2.5166114784235836</c:v>
                  </c:pt>
                  <c:pt idx="5">
                    <c:v>8.5049005481153817</c:v>
                  </c:pt>
                </c:numCache>
              </c:numRef>
            </c:plus>
            <c:minus>
              <c:numRef>
                <c:f>'Results Analysis - Fluo'!$AG$3:$AG$8</c:f>
                <c:numCache>
                  <c:formatCode>General</c:formatCode>
                  <c:ptCount val="6"/>
                  <c:pt idx="0">
                    <c:v>73.328030111274643</c:v>
                  </c:pt>
                  <c:pt idx="1">
                    <c:v>117.01424414716925</c:v>
                  </c:pt>
                  <c:pt idx="2">
                    <c:v>53.842362503887216</c:v>
                  </c:pt>
                  <c:pt idx="3">
                    <c:v>6.6583281184793934</c:v>
                  </c:pt>
                  <c:pt idx="4">
                    <c:v>2.5166114784235836</c:v>
                  </c:pt>
                  <c:pt idx="5">
                    <c:v>8.5049005481153817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Fluo'!$Y$3:$Y$8</c:f>
              <c:numCache>
                <c:formatCode>General</c:formatCode>
                <c:ptCount val="6"/>
                <c:pt idx="0">
                  <c:v>1000</c:v>
                </c:pt>
                <c:pt idx="1">
                  <c:v>100</c:v>
                </c:pt>
                <c:pt idx="2">
                  <c:v>10</c:v>
                </c:pt>
                <c:pt idx="3">
                  <c:v>1</c:v>
                </c:pt>
                <c:pt idx="4">
                  <c:v>0.1</c:v>
                </c:pt>
                <c:pt idx="5">
                  <c:v>0.01</c:v>
                </c:pt>
              </c:numCache>
            </c:numRef>
          </c:xVal>
          <c:yVal>
            <c:numRef>
              <c:f>'Results Analysis - Fluo'!$AF$3:$AF$8</c:f>
              <c:numCache>
                <c:formatCode>0</c:formatCode>
                <c:ptCount val="6"/>
                <c:pt idx="0">
                  <c:v>5665</c:v>
                </c:pt>
                <c:pt idx="1">
                  <c:v>4142.666666666667</c:v>
                </c:pt>
                <c:pt idx="2">
                  <c:v>808</c:v>
                </c:pt>
                <c:pt idx="3">
                  <c:v>269.33333333333331</c:v>
                </c:pt>
                <c:pt idx="4">
                  <c:v>248.33333333333334</c:v>
                </c:pt>
                <c:pt idx="5">
                  <c:v>215.66666666666666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38-45B2-8E55-4A4A124DD9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  <c:extLst/>
      </c:scatterChart>
      <c:valAx>
        <c:axId val="1761152224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/>
                    </a:solidFill>
                  </a:rPr>
                  <a:t>[Im]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  <c:min val="2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/>
                    </a:solidFill>
                  </a:rPr>
                  <a:t>Fluorescence Ex 492nm/Em 650 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1553513423846901"/>
                  <c:y val="-1.893518518518520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5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'Results Analysis - Fluo'!$AG$4:$AG$6</c:f>
                <c:numCache>
                  <c:formatCode>General</c:formatCode>
                  <c:ptCount val="3"/>
                  <c:pt idx="0">
                    <c:v>117.01424414716925</c:v>
                  </c:pt>
                  <c:pt idx="1">
                    <c:v>53.842362503887216</c:v>
                  </c:pt>
                  <c:pt idx="2">
                    <c:v>6.6583281184793934</c:v>
                  </c:pt>
                </c:numCache>
              </c:numRef>
            </c:plus>
            <c:minus>
              <c:numRef>
                <c:f>'Results Analysis - Fluo'!$AG$4:$AG$6</c:f>
                <c:numCache>
                  <c:formatCode>General</c:formatCode>
                  <c:ptCount val="3"/>
                  <c:pt idx="0">
                    <c:v>117.01424414716925</c:v>
                  </c:pt>
                  <c:pt idx="1">
                    <c:v>53.842362503887216</c:v>
                  </c:pt>
                  <c:pt idx="2">
                    <c:v>6.6583281184793934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Fluo'!$Y$4:$Y$6</c:f>
              <c:numCache>
                <c:formatCode>General</c:formatCode>
                <c:ptCount val="3"/>
                <c:pt idx="0">
                  <c:v>100</c:v>
                </c:pt>
                <c:pt idx="1">
                  <c:v>10</c:v>
                </c:pt>
                <c:pt idx="2">
                  <c:v>1</c:v>
                </c:pt>
              </c:numCache>
            </c:numRef>
          </c:xVal>
          <c:yVal>
            <c:numRef>
              <c:f>'Results Analysis - Fluo'!$AF$4:$AF$6</c:f>
              <c:numCache>
                <c:formatCode>0</c:formatCode>
                <c:ptCount val="3"/>
                <c:pt idx="0">
                  <c:v>4142.666666666667</c:v>
                </c:pt>
                <c:pt idx="1">
                  <c:v>808</c:v>
                </c:pt>
                <c:pt idx="2">
                  <c:v>269.33333333333331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1F1-42DB-B57F-0AE7F3FF9A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  <c:extLst/>
      </c:scatterChart>
      <c:valAx>
        <c:axId val="17611522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/>
                    </a:solidFill>
                  </a:rPr>
                  <a:t>[Im]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  <c:min val="2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/>
                    </a:solidFill>
                  </a:rPr>
                  <a:t>Fluorescence Ex 492nm/Em 650 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Samples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Test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Fluo'!$AG$8:$AG$13</c:f>
                <c:numCache>
                  <c:formatCode>General</c:formatCode>
                  <c:ptCount val="6"/>
                  <c:pt idx="0">
                    <c:v>8.5049005481153817</c:v>
                  </c:pt>
                  <c:pt idx="1">
                    <c:v>144.16078986095121</c:v>
                  </c:pt>
                  <c:pt idx="2">
                    <c:v>121.51680267902597</c:v>
                  </c:pt>
                  <c:pt idx="3">
                    <c:v>49.568134925574917</c:v>
                  </c:pt>
                  <c:pt idx="4">
                    <c:v>30.566866593312003</c:v>
                  </c:pt>
                  <c:pt idx="5">
                    <c:v>53.482084227648919</c:v>
                  </c:pt>
                </c:numCache>
              </c:numRef>
            </c:plus>
            <c:minus>
              <c:numRef>
                <c:f>'Results Analysis - Fluo'!$AG$8:$AG$13</c:f>
                <c:numCache>
                  <c:formatCode>General</c:formatCode>
                  <c:ptCount val="6"/>
                  <c:pt idx="0">
                    <c:v>8.5049005481153817</c:v>
                  </c:pt>
                  <c:pt idx="1">
                    <c:v>144.16078986095121</c:v>
                  </c:pt>
                  <c:pt idx="2">
                    <c:v>121.51680267902597</c:v>
                  </c:pt>
                  <c:pt idx="3">
                    <c:v>49.568134925574917</c:v>
                  </c:pt>
                  <c:pt idx="4">
                    <c:v>30.566866593312003</c:v>
                  </c:pt>
                  <c:pt idx="5">
                    <c:v>53.482084227648919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Fluo'!$X$8:$X$13</c:f>
              <c:strCache>
                <c:ptCount val="6"/>
                <c:pt idx="0">
                  <c:v>0 nM</c:v>
                </c:pt>
                <c:pt idx="1">
                  <c:v>Ac0008</c:v>
                </c:pt>
                <c:pt idx="2">
                  <c:v>Ac0009</c:v>
                </c:pt>
                <c:pt idx="3">
                  <c:v>Ac0029</c:v>
                </c:pt>
                <c:pt idx="4">
                  <c:v>E150D</c:v>
                </c:pt>
                <c:pt idx="5">
                  <c:v>WpTe</c:v>
                </c:pt>
              </c:strCache>
            </c:strRef>
          </c:cat>
          <c:val>
            <c:numRef>
              <c:f>'Results Analysis - Fluo'!$AF$8:$AF$13</c:f>
              <c:numCache>
                <c:formatCode>0</c:formatCode>
                <c:ptCount val="6"/>
                <c:pt idx="0">
                  <c:v>215.66666666666666</c:v>
                </c:pt>
                <c:pt idx="1">
                  <c:v>6176.666666666667</c:v>
                </c:pt>
                <c:pt idx="2">
                  <c:v>6929.333333333333</c:v>
                </c:pt>
                <c:pt idx="3">
                  <c:v>3034</c:v>
                </c:pt>
                <c:pt idx="4">
                  <c:v>2260.6666666666665</c:v>
                </c:pt>
                <c:pt idx="5">
                  <c:v>6976.666666666667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5B-416E-8765-DEF00BA6EF48}"/>
            </c:ext>
          </c:extLst>
        </c:ser>
        <c:ser>
          <c:idx val="1"/>
          <c:order val="1"/>
          <c:tx>
            <c:v>Control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Fluo'!$AS$8:$AS$13</c:f>
                <c:numCache>
                  <c:formatCode>General</c:formatCode>
                  <c:ptCount val="6"/>
                  <c:pt idx="0">
                    <c:v>8.8881944173155887</c:v>
                  </c:pt>
                  <c:pt idx="1">
                    <c:v>241.15555146004829</c:v>
                  </c:pt>
                  <c:pt idx="2">
                    <c:v>407.04954653375228</c:v>
                  </c:pt>
                  <c:pt idx="3">
                    <c:v>45.829393770083122</c:v>
                  </c:pt>
                  <c:pt idx="4">
                    <c:v>46.371686763943934</c:v>
                  </c:pt>
                  <c:pt idx="5">
                    <c:v>333.46514060693062</c:v>
                  </c:pt>
                </c:numCache>
              </c:numRef>
            </c:plus>
            <c:minus>
              <c:numRef>
                <c:f>'Results Analysis - Fluo'!$AS$8:$AS$13</c:f>
                <c:numCache>
                  <c:formatCode>General</c:formatCode>
                  <c:ptCount val="6"/>
                  <c:pt idx="0">
                    <c:v>8.8881944173155887</c:v>
                  </c:pt>
                  <c:pt idx="1">
                    <c:v>241.15555146004829</c:v>
                  </c:pt>
                  <c:pt idx="2">
                    <c:v>407.04954653375228</c:v>
                  </c:pt>
                  <c:pt idx="3">
                    <c:v>45.829393770083122</c:v>
                  </c:pt>
                  <c:pt idx="4">
                    <c:v>46.371686763943934</c:v>
                  </c:pt>
                  <c:pt idx="5">
                    <c:v>333.46514060693062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'Results Analysis - Fluo'!$AR$8:$AR$13</c:f>
              <c:numCache>
                <c:formatCode>0</c:formatCode>
                <c:ptCount val="6"/>
                <c:pt idx="0">
                  <c:v>146</c:v>
                </c:pt>
                <c:pt idx="1">
                  <c:v>10374</c:v>
                </c:pt>
                <c:pt idx="2">
                  <c:v>9764.3333333333339</c:v>
                </c:pt>
                <c:pt idx="3">
                  <c:v>2138.3333333333335</c:v>
                </c:pt>
                <c:pt idx="4">
                  <c:v>4440.333333333333</c:v>
                </c:pt>
                <c:pt idx="5">
                  <c:v>5571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5B-416E-8765-DEF00BA6EF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61152224"/>
        <c:axId val="1755306480"/>
      </c:barChart>
      <c:catAx>
        <c:axId val="1761152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auto val="1"/>
        <c:lblAlgn val="ctr"/>
        <c:lblOffset val="100"/>
        <c:noMultiLvlLbl val="0"/>
      </c:catAx>
      <c:valAx>
        <c:axId val="175530648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Fluorescence</a:t>
                </a:r>
                <a:r>
                  <a:rPr lang="en-GB" baseline="0"/>
                  <a:t> Ex 427nm/Em 650 </a:t>
                </a:r>
                <a:r>
                  <a:rPr lang="en-GB"/>
                  <a:t>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Fluo'!$AI$3:$AI$8</c:f>
                <c:numCache>
                  <c:formatCode>General</c:formatCode>
                  <c:ptCount val="6"/>
                  <c:pt idx="0">
                    <c:v>13.74772708486752</c:v>
                  </c:pt>
                  <c:pt idx="1">
                    <c:v>24.248711305964282</c:v>
                  </c:pt>
                  <c:pt idx="2">
                    <c:v>9.2915732431775702</c:v>
                  </c:pt>
                  <c:pt idx="3">
                    <c:v>4.1633319989322652</c:v>
                  </c:pt>
                  <c:pt idx="4">
                    <c:v>3.5118845842842461</c:v>
                  </c:pt>
                  <c:pt idx="5">
                    <c:v>13.051181300301263</c:v>
                  </c:pt>
                </c:numCache>
              </c:numRef>
            </c:plus>
            <c:minus>
              <c:numRef>
                <c:f>'Results Analysis - Fluo'!$AI$3:$AI$8</c:f>
                <c:numCache>
                  <c:formatCode>General</c:formatCode>
                  <c:ptCount val="6"/>
                  <c:pt idx="0">
                    <c:v>13.74772708486752</c:v>
                  </c:pt>
                  <c:pt idx="1">
                    <c:v>24.248711305964282</c:v>
                  </c:pt>
                  <c:pt idx="2">
                    <c:v>9.2915732431775702</c:v>
                  </c:pt>
                  <c:pt idx="3">
                    <c:v>4.1633319989322652</c:v>
                  </c:pt>
                  <c:pt idx="4">
                    <c:v>3.5118845842842461</c:v>
                  </c:pt>
                  <c:pt idx="5">
                    <c:v>13.051181300301263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Fluo'!$X$3:$X$8</c:f>
              <c:strCache>
                <c:ptCount val="6"/>
                <c:pt idx="0">
                  <c:v>1000 uM</c:v>
                </c:pt>
                <c:pt idx="1">
                  <c:v>100 uM</c:v>
                </c:pt>
                <c:pt idx="2">
                  <c:v>10 uM</c:v>
                </c:pt>
                <c:pt idx="3">
                  <c:v>1 uM</c:v>
                </c:pt>
                <c:pt idx="4">
                  <c:v>100 nM</c:v>
                </c:pt>
                <c:pt idx="5">
                  <c:v>0 nM</c:v>
                </c:pt>
              </c:strCache>
            </c:strRef>
          </c:cat>
          <c:val>
            <c:numRef>
              <c:f>'Results Analysis - Fluo'!$AH$3:$AH$8</c:f>
              <c:numCache>
                <c:formatCode>0</c:formatCode>
                <c:ptCount val="6"/>
                <c:pt idx="0">
                  <c:v>1641</c:v>
                </c:pt>
                <c:pt idx="1">
                  <c:v>1198</c:v>
                </c:pt>
                <c:pt idx="2">
                  <c:v>658.66666666666663</c:v>
                </c:pt>
                <c:pt idx="3">
                  <c:v>589.66666666666663</c:v>
                </c:pt>
                <c:pt idx="4">
                  <c:v>571.33333333333337</c:v>
                </c:pt>
                <c:pt idx="5">
                  <c:v>547.33333333333337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50-495B-8D4E-0A85F0027A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61152224"/>
        <c:axId val="1755306480"/>
      </c:barChart>
      <c:catAx>
        <c:axId val="1761152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auto val="1"/>
        <c:lblAlgn val="ctr"/>
        <c:lblOffset val="100"/>
        <c:noMultiLvlLbl val="0"/>
      </c:catAx>
      <c:valAx>
        <c:axId val="1755306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Fluorescence</a:t>
                </a:r>
                <a:r>
                  <a:rPr lang="en-GB" baseline="0"/>
                  <a:t> Ex 492nm/Em560 </a:t>
                </a:r>
                <a:r>
                  <a:rPr lang="en-GB"/>
                  <a:t>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Fluo'!$AI$3:$AI$8</c:f>
                <c:numCache>
                  <c:formatCode>General</c:formatCode>
                  <c:ptCount val="6"/>
                  <c:pt idx="0">
                    <c:v>13.74772708486752</c:v>
                  </c:pt>
                  <c:pt idx="1">
                    <c:v>24.248711305964282</c:v>
                  </c:pt>
                  <c:pt idx="2">
                    <c:v>9.2915732431775702</c:v>
                  </c:pt>
                  <c:pt idx="3">
                    <c:v>4.1633319989322652</c:v>
                  </c:pt>
                  <c:pt idx="4">
                    <c:v>3.5118845842842461</c:v>
                  </c:pt>
                  <c:pt idx="5">
                    <c:v>13.051181300301263</c:v>
                  </c:pt>
                </c:numCache>
              </c:numRef>
            </c:plus>
            <c:minus>
              <c:numRef>
                <c:f>'Results Analysis - Fluo'!$AI$3:$AI$8</c:f>
                <c:numCache>
                  <c:formatCode>General</c:formatCode>
                  <c:ptCount val="6"/>
                  <c:pt idx="0">
                    <c:v>13.74772708486752</c:v>
                  </c:pt>
                  <c:pt idx="1">
                    <c:v>24.248711305964282</c:v>
                  </c:pt>
                  <c:pt idx="2">
                    <c:v>9.2915732431775702</c:v>
                  </c:pt>
                  <c:pt idx="3">
                    <c:v>4.1633319989322652</c:v>
                  </c:pt>
                  <c:pt idx="4">
                    <c:v>3.5118845842842461</c:v>
                  </c:pt>
                  <c:pt idx="5">
                    <c:v>13.051181300301263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Fluo'!$Y$3:$Y$8</c:f>
              <c:numCache>
                <c:formatCode>General</c:formatCode>
                <c:ptCount val="6"/>
                <c:pt idx="0">
                  <c:v>1000</c:v>
                </c:pt>
                <c:pt idx="1">
                  <c:v>100</c:v>
                </c:pt>
                <c:pt idx="2">
                  <c:v>10</c:v>
                </c:pt>
                <c:pt idx="3">
                  <c:v>1</c:v>
                </c:pt>
                <c:pt idx="4">
                  <c:v>0.1</c:v>
                </c:pt>
                <c:pt idx="5">
                  <c:v>0.01</c:v>
                </c:pt>
              </c:numCache>
            </c:numRef>
          </c:xVal>
          <c:yVal>
            <c:numRef>
              <c:f>'Results Analysis - Fluo'!$AH$3:$AH$8</c:f>
              <c:numCache>
                <c:formatCode>0</c:formatCode>
                <c:ptCount val="6"/>
                <c:pt idx="0">
                  <c:v>1641</c:v>
                </c:pt>
                <c:pt idx="1">
                  <c:v>1198</c:v>
                </c:pt>
                <c:pt idx="2">
                  <c:v>658.66666666666663</c:v>
                </c:pt>
                <c:pt idx="3">
                  <c:v>589.66666666666663</c:v>
                </c:pt>
                <c:pt idx="4">
                  <c:v>571.33333333333337</c:v>
                </c:pt>
                <c:pt idx="5">
                  <c:v>547.33333333333337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6C-4AA5-941A-0788F6C40C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  <c:extLst/>
      </c:scatterChart>
      <c:valAx>
        <c:axId val="1761152224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/>
                    </a:solidFill>
                  </a:rPr>
                  <a:t>[Im]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  <c:min val="2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/>
                    </a:solidFill>
                  </a:rPr>
                  <a:t>Fluorescence Ex 492nm/Em 560 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1553513423846901"/>
                  <c:y val="-1.893518518518520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5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'Results Analysis - Fluo'!$AI$4:$AI$6</c:f>
                <c:numCache>
                  <c:formatCode>General</c:formatCode>
                  <c:ptCount val="3"/>
                  <c:pt idx="0">
                    <c:v>24.248711305964282</c:v>
                  </c:pt>
                  <c:pt idx="1">
                    <c:v>9.2915732431775702</c:v>
                  </c:pt>
                  <c:pt idx="2">
                    <c:v>4.1633319989322652</c:v>
                  </c:pt>
                </c:numCache>
              </c:numRef>
            </c:plus>
            <c:minus>
              <c:numRef>
                <c:f>'Results Analysis - Fluo'!$AI$4:$AI$6</c:f>
                <c:numCache>
                  <c:formatCode>General</c:formatCode>
                  <c:ptCount val="3"/>
                  <c:pt idx="0">
                    <c:v>24.248711305964282</c:v>
                  </c:pt>
                  <c:pt idx="1">
                    <c:v>9.2915732431775702</c:v>
                  </c:pt>
                  <c:pt idx="2">
                    <c:v>4.1633319989322652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Fluo'!$Y$4:$Y$6</c:f>
              <c:numCache>
                <c:formatCode>General</c:formatCode>
                <c:ptCount val="3"/>
                <c:pt idx="0">
                  <c:v>100</c:v>
                </c:pt>
                <c:pt idx="1">
                  <c:v>10</c:v>
                </c:pt>
                <c:pt idx="2">
                  <c:v>1</c:v>
                </c:pt>
              </c:numCache>
            </c:numRef>
          </c:xVal>
          <c:yVal>
            <c:numRef>
              <c:f>'Results Analysis - Fluo'!$AH$4:$AH$6</c:f>
              <c:numCache>
                <c:formatCode>0</c:formatCode>
                <c:ptCount val="3"/>
                <c:pt idx="0">
                  <c:v>1198</c:v>
                </c:pt>
                <c:pt idx="1">
                  <c:v>658.66666666666663</c:v>
                </c:pt>
                <c:pt idx="2">
                  <c:v>589.66666666666663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583-4175-B0E7-2FD02DDE0A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  <c:extLst/>
      </c:scatterChart>
      <c:valAx>
        <c:axId val="17611522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/>
                    </a:solidFill>
                  </a:rPr>
                  <a:t>[Im]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  <c:min val="2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/>
                    </a:solidFill>
                  </a:rPr>
                  <a:t>Fluorescence Ex 492nm/Em560 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Samples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Test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Fluo'!$AI$8:$AI$13</c:f>
                <c:numCache>
                  <c:formatCode>General</c:formatCode>
                  <c:ptCount val="6"/>
                  <c:pt idx="0">
                    <c:v>13.051181300301263</c:v>
                  </c:pt>
                  <c:pt idx="1">
                    <c:v>121.55794228816698</c:v>
                  </c:pt>
                  <c:pt idx="2">
                    <c:v>214.71453917546742</c:v>
                  </c:pt>
                  <c:pt idx="3">
                    <c:v>35.552777669262355</c:v>
                  </c:pt>
                  <c:pt idx="4">
                    <c:v>39.068316233660923</c:v>
                  </c:pt>
                  <c:pt idx="5">
                    <c:v>83.763556116806157</c:v>
                  </c:pt>
                </c:numCache>
              </c:numRef>
            </c:plus>
            <c:minus>
              <c:numRef>
                <c:f>'Results Analysis - Fluo'!$AI$8:$AI$13</c:f>
                <c:numCache>
                  <c:formatCode>General</c:formatCode>
                  <c:ptCount val="6"/>
                  <c:pt idx="0">
                    <c:v>13.051181300301263</c:v>
                  </c:pt>
                  <c:pt idx="1">
                    <c:v>121.55794228816698</c:v>
                  </c:pt>
                  <c:pt idx="2">
                    <c:v>214.71453917546742</c:v>
                  </c:pt>
                  <c:pt idx="3">
                    <c:v>35.552777669262355</c:v>
                  </c:pt>
                  <c:pt idx="4">
                    <c:v>39.068316233660923</c:v>
                  </c:pt>
                  <c:pt idx="5">
                    <c:v>83.763556116806157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Fluo'!$X$8:$X$13</c:f>
              <c:strCache>
                <c:ptCount val="6"/>
                <c:pt idx="0">
                  <c:v>0 nM</c:v>
                </c:pt>
                <c:pt idx="1">
                  <c:v>Ac0008</c:v>
                </c:pt>
                <c:pt idx="2">
                  <c:v>Ac0009</c:v>
                </c:pt>
                <c:pt idx="3">
                  <c:v>Ac0029</c:v>
                </c:pt>
                <c:pt idx="4">
                  <c:v>E150D</c:v>
                </c:pt>
                <c:pt idx="5">
                  <c:v>WpTe</c:v>
                </c:pt>
              </c:strCache>
            </c:strRef>
          </c:cat>
          <c:val>
            <c:numRef>
              <c:f>'Results Analysis - Fluo'!$AH$8:$AH$13</c:f>
              <c:numCache>
                <c:formatCode>0</c:formatCode>
                <c:ptCount val="6"/>
                <c:pt idx="0">
                  <c:v>547.33333333333337</c:v>
                </c:pt>
                <c:pt idx="1">
                  <c:v>7416.666666666667</c:v>
                </c:pt>
                <c:pt idx="2">
                  <c:v>8716.3333333333339</c:v>
                </c:pt>
                <c:pt idx="3">
                  <c:v>3790</c:v>
                </c:pt>
                <c:pt idx="4">
                  <c:v>2774.3333333333335</c:v>
                </c:pt>
                <c:pt idx="5">
                  <c:v>9725.6666666666661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55-4ABD-A117-612F661DECF2}"/>
            </c:ext>
          </c:extLst>
        </c:ser>
        <c:ser>
          <c:idx val="1"/>
          <c:order val="1"/>
          <c:tx>
            <c:v>Control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Fluo'!$AU$8:$AU$13</c:f>
                <c:numCache>
                  <c:formatCode>General</c:formatCode>
                  <c:ptCount val="6"/>
                  <c:pt idx="0">
                    <c:v>7.2341781380702352</c:v>
                  </c:pt>
                  <c:pt idx="1">
                    <c:v>140.5358791673263</c:v>
                  </c:pt>
                  <c:pt idx="2">
                    <c:v>454.44911706372585</c:v>
                  </c:pt>
                  <c:pt idx="3">
                    <c:v>66.274680937242792</c:v>
                  </c:pt>
                  <c:pt idx="4">
                    <c:v>58.790588816011471</c:v>
                  </c:pt>
                  <c:pt idx="5">
                    <c:v>650.38168280889749</c:v>
                  </c:pt>
                </c:numCache>
              </c:numRef>
            </c:plus>
            <c:minus>
              <c:numRef>
                <c:f>'Results Analysis - Fluo'!$AU$8:$AU$13</c:f>
                <c:numCache>
                  <c:formatCode>General</c:formatCode>
                  <c:ptCount val="6"/>
                  <c:pt idx="0">
                    <c:v>7.2341781380702352</c:v>
                  </c:pt>
                  <c:pt idx="1">
                    <c:v>140.5358791673263</c:v>
                  </c:pt>
                  <c:pt idx="2">
                    <c:v>454.44911706372585</c:v>
                  </c:pt>
                  <c:pt idx="3">
                    <c:v>66.274680937242792</c:v>
                  </c:pt>
                  <c:pt idx="4">
                    <c:v>58.790588816011471</c:v>
                  </c:pt>
                  <c:pt idx="5">
                    <c:v>650.38168280889749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'Results Analysis - Fluo'!$AT$8:$AT$13</c:f>
              <c:numCache>
                <c:formatCode>0</c:formatCode>
                <c:ptCount val="6"/>
                <c:pt idx="0">
                  <c:v>511.66666666666669</c:v>
                </c:pt>
                <c:pt idx="1">
                  <c:v>10418.666666666666</c:v>
                </c:pt>
                <c:pt idx="2">
                  <c:v>14750</c:v>
                </c:pt>
                <c:pt idx="3">
                  <c:v>4058.3333333333335</c:v>
                </c:pt>
                <c:pt idx="4">
                  <c:v>6886.666666666667</c:v>
                </c:pt>
                <c:pt idx="5">
                  <c:v>9789.3333333333339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C55-4ABD-A117-612F661DEC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61152224"/>
        <c:axId val="1755306480"/>
      </c:barChart>
      <c:catAx>
        <c:axId val="1761152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auto val="1"/>
        <c:lblAlgn val="ctr"/>
        <c:lblOffset val="100"/>
        <c:noMultiLvlLbl val="0"/>
      </c:catAx>
      <c:valAx>
        <c:axId val="175530648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Fluorescence</a:t>
                </a:r>
                <a:r>
                  <a:rPr lang="en-GB" baseline="0"/>
                  <a:t> Ex 492nm/Em 650 </a:t>
                </a:r>
                <a:r>
                  <a:rPr lang="en-GB"/>
                  <a:t>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Samples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Test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Norm Fluo'!$AB$3:$AB$8</c:f>
                <c:numCache>
                  <c:formatCode>General</c:formatCode>
                  <c:ptCount val="6"/>
                  <c:pt idx="0">
                    <c:v>6.6743782559037401E-2</c:v>
                  </c:pt>
                  <c:pt idx="1">
                    <c:v>4.5517504840038173E-3</c:v>
                  </c:pt>
                  <c:pt idx="2">
                    <c:v>6.1140464881390888E-3</c:v>
                  </c:pt>
                  <c:pt idx="3">
                    <c:v>1.0124866717701958E-2</c:v>
                  </c:pt>
                  <c:pt idx="4">
                    <c:v>3.1091058099566682E-3</c:v>
                  </c:pt>
                  <c:pt idx="5">
                    <c:v>1.7880548394804037E-3</c:v>
                  </c:pt>
                </c:numCache>
              </c:numRef>
            </c:plus>
            <c:minus>
              <c:numRef>
                <c:f>'Results Analysis - Norm Fluo'!$AB$3:$AB$8</c:f>
                <c:numCache>
                  <c:formatCode>General</c:formatCode>
                  <c:ptCount val="6"/>
                  <c:pt idx="0">
                    <c:v>6.6743782559037401E-2</c:v>
                  </c:pt>
                  <c:pt idx="1">
                    <c:v>4.5517504840038173E-3</c:v>
                  </c:pt>
                  <c:pt idx="2">
                    <c:v>6.1140464881390888E-3</c:v>
                  </c:pt>
                  <c:pt idx="3">
                    <c:v>1.0124866717701958E-2</c:v>
                  </c:pt>
                  <c:pt idx="4">
                    <c:v>3.1091058099566682E-3</c:v>
                  </c:pt>
                  <c:pt idx="5">
                    <c:v>1.7880548394804037E-3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Norm Fluo'!$Z$3:$Z$8</c:f>
              <c:strCache>
                <c:ptCount val="6"/>
                <c:pt idx="0">
                  <c:v>Reagent Blank</c:v>
                </c:pt>
                <c:pt idx="1">
                  <c:v>Ac0008 (E150A)</c:v>
                </c:pt>
                <c:pt idx="2">
                  <c:v>Ac0009 (E150D)</c:v>
                </c:pt>
                <c:pt idx="3">
                  <c:v>Ac0029 (No E150)</c:v>
                </c:pt>
                <c:pt idx="4">
                  <c:v>E150D</c:v>
                </c:pt>
                <c:pt idx="5">
                  <c:v>WpTe</c:v>
                </c:pt>
              </c:strCache>
            </c:strRef>
          </c:cat>
          <c:val>
            <c:numRef>
              <c:f>'Results Analysis - Norm Fluo'!$AA$3:$AA$8</c:f>
              <c:numCache>
                <c:formatCode>0.00</c:formatCode>
                <c:ptCount val="6"/>
                <c:pt idx="0">
                  <c:v>1.7481481481481482</c:v>
                </c:pt>
                <c:pt idx="1">
                  <c:v>0.20884735202492211</c:v>
                </c:pt>
                <c:pt idx="2">
                  <c:v>0.26876520681265204</c:v>
                </c:pt>
                <c:pt idx="3">
                  <c:v>0.329323021101881</c:v>
                </c:pt>
                <c:pt idx="4">
                  <c:v>0.16499334084622477</c:v>
                </c:pt>
                <c:pt idx="5">
                  <c:v>0.23128800205532243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E-4483-8126-3A93386F3E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61152224"/>
        <c:axId val="1755306480"/>
      </c:barChart>
      <c:catAx>
        <c:axId val="1761152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auto val="1"/>
        <c:lblAlgn val="ctr"/>
        <c:lblOffset val="100"/>
        <c:noMultiLvlLbl val="0"/>
      </c:catAx>
      <c:valAx>
        <c:axId val="1755306480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Background</a:t>
                </a:r>
                <a:r>
                  <a:rPr lang="en-GB" baseline="0"/>
                  <a:t> </a:t>
                </a:r>
                <a:r>
                  <a:rPr lang="en-GB"/>
                  <a:t>Norm. Fluo Ex354/Em660)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Samples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Test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Norm Fluo'!$AD$3:$AD$8</c:f>
                <c:numCache>
                  <c:formatCode>General</c:formatCode>
                  <c:ptCount val="6"/>
                  <c:pt idx="0">
                    <c:v>7.0990734233051167E-3</c:v>
                  </c:pt>
                  <c:pt idx="1">
                    <c:v>4.1040779293119237E-3</c:v>
                  </c:pt>
                  <c:pt idx="2">
                    <c:v>9.3629223493996404E-3</c:v>
                  </c:pt>
                  <c:pt idx="3">
                    <c:v>1.5046429897860182E-3</c:v>
                  </c:pt>
                  <c:pt idx="4">
                    <c:v>5.5501850799094732E-3</c:v>
                  </c:pt>
                  <c:pt idx="5">
                    <c:v>8.8462172723486245E-3</c:v>
                  </c:pt>
                </c:numCache>
              </c:numRef>
            </c:plus>
            <c:minus>
              <c:numRef>
                <c:f>'Results Analysis - Norm Fluo'!$AD$3:$AD$8</c:f>
                <c:numCache>
                  <c:formatCode>General</c:formatCode>
                  <c:ptCount val="6"/>
                  <c:pt idx="0">
                    <c:v>7.0990734233051167E-3</c:v>
                  </c:pt>
                  <c:pt idx="1">
                    <c:v>4.1040779293119237E-3</c:v>
                  </c:pt>
                  <c:pt idx="2">
                    <c:v>9.3629223493996404E-3</c:v>
                  </c:pt>
                  <c:pt idx="3">
                    <c:v>1.5046429897860182E-3</c:v>
                  </c:pt>
                  <c:pt idx="4">
                    <c:v>5.5501850799094732E-3</c:v>
                  </c:pt>
                  <c:pt idx="5">
                    <c:v>8.8462172723486245E-3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Norm Fluo'!$Z$3:$Z$8</c:f>
              <c:strCache>
                <c:ptCount val="6"/>
                <c:pt idx="0">
                  <c:v>Reagent Blank</c:v>
                </c:pt>
                <c:pt idx="1">
                  <c:v>Ac0008 (E150A)</c:v>
                </c:pt>
                <c:pt idx="2">
                  <c:v>Ac0009 (E150D)</c:v>
                </c:pt>
                <c:pt idx="3">
                  <c:v>Ac0029 (No E150)</c:v>
                </c:pt>
                <c:pt idx="4">
                  <c:v>E150D</c:v>
                </c:pt>
                <c:pt idx="5">
                  <c:v>WpTe</c:v>
                </c:pt>
              </c:strCache>
            </c:strRef>
          </c:cat>
          <c:val>
            <c:numRef>
              <c:f>'Results Analysis - Norm Fluo'!$AC$3:$AC$8</c:f>
              <c:numCache>
                <c:formatCode>0.00</c:formatCode>
                <c:ptCount val="6"/>
                <c:pt idx="0">
                  <c:v>0.96100564391995891</c:v>
                </c:pt>
                <c:pt idx="1">
                  <c:v>0.46803234413107891</c:v>
                </c:pt>
                <c:pt idx="2">
                  <c:v>0.40607344632768361</c:v>
                </c:pt>
                <c:pt idx="3">
                  <c:v>0.45075838496047843</c:v>
                </c:pt>
                <c:pt idx="4">
                  <c:v>0.2981495734371104</c:v>
                </c:pt>
                <c:pt idx="5">
                  <c:v>0.63500712549249727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7B-42DD-A509-54E1CC4DFF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61152224"/>
        <c:axId val="1755306480"/>
      </c:barChart>
      <c:catAx>
        <c:axId val="1761152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auto val="1"/>
        <c:lblAlgn val="ctr"/>
        <c:lblOffset val="100"/>
        <c:noMultiLvlLbl val="0"/>
      </c:catAx>
      <c:valAx>
        <c:axId val="175530648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/>
                    </a:solidFill>
                  </a:rPr>
                  <a:t>Background Norm. Fluo Ex427/Em510)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Samples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Test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Norm Fluo'!$AF$3:$AF$8</c:f>
                <c:numCache>
                  <c:formatCode>General</c:formatCode>
                  <c:ptCount val="6"/>
                  <c:pt idx="0">
                    <c:v>3.6684888511292528E-2</c:v>
                  </c:pt>
                  <c:pt idx="1">
                    <c:v>4.3438465600383292E-3</c:v>
                  </c:pt>
                  <c:pt idx="2">
                    <c:v>9.9990733739223486E-3</c:v>
                  </c:pt>
                  <c:pt idx="3">
                    <c:v>7.9316885857564374E-3</c:v>
                  </c:pt>
                  <c:pt idx="4">
                    <c:v>8.3264214618250006E-3</c:v>
                  </c:pt>
                  <c:pt idx="5">
                    <c:v>8.7061989219700264E-3</c:v>
                  </c:pt>
                </c:numCache>
              </c:numRef>
            </c:plus>
            <c:minus>
              <c:numRef>
                <c:f>'Results Analysis - Norm Fluo'!$AF$3:$AF$8</c:f>
                <c:numCache>
                  <c:formatCode>General</c:formatCode>
                  <c:ptCount val="6"/>
                  <c:pt idx="0">
                    <c:v>3.6684888511292528E-2</c:v>
                  </c:pt>
                  <c:pt idx="1">
                    <c:v>4.3438465600383292E-3</c:v>
                  </c:pt>
                  <c:pt idx="2">
                    <c:v>9.9990733739223486E-3</c:v>
                  </c:pt>
                  <c:pt idx="3">
                    <c:v>7.9316885857564374E-3</c:v>
                  </c:pt>
                  <c:pt idx="4">
                    <c:v>8.3264214618250006E-3</c:v>
                  </c:pt>
                  <c:pt idx="5">
                    <c:v>8.7061989219700264E-3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Norm Fluo'!$Z$3:$Z$8</c:f>
              <c:strCache>
                <c:ptCount val="6"/>
                <c:pt idx="0">
                  <c:v>Reagent Blank</c:v>
                </c:pt>
                <c:pt idx="1">
                  <c:v>Ac0008 (E150A)</c:v>
                </c:pt>
                <c:pt idx="2">
                  <c:v>Ac0009 (E150D)</c:v>
                </c:pt>
                <c:pt idx="3">
                  <c:v>Ac0029 (No E150)</c:v>
                </c:pt>
                <c:pt idx="4">
                  <c:v>E150D</c:v>
                </c:pt>
                <c:pt idx="5">
                  <c:v>WpTe</c:v>
                </c:pt>
              </c:strCache>
            </c:strRef>
          </c:cat>
          <c:val>
            <c:numRef>
              <c:f>'Results Analysis - Norm Fluo'!$AE$3:$AE$8</c:f>
              <c:numCache>
                <c:formatCode>0.00</c:formatCode>
                <c:ptCount val="6"/>
                <c:pt idx="0">
                  <c:v>2.290468986384266</c:v>
                </c:pt>
                <c:pt idx="1">
                  <c:v>0.37374781595806644</c:v>
                </c:pt>
                <c:pt idx="2">
                  <c:v>0.50039373342175064</c:v>
                </c:pt>
                <c:pt idx="3">
                  <c:v>0.7466606633648506</c:v>
                </c:pt>
                <c:pt idx="4">
                  <c:v>0.36563804534664812</c:v>
                </c:pt>
                <c:pt idx="5">
                  <c:v>0.64753455458142328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91-4BA3-90B2-B60286E307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61152224"/>
        <c:axId val="1755306480"/>
      </c:barChart>
      <c:catAx>
        <c:axId val="1761152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auto val="1"/>
        <c:lblAlgn val="ctr"/>
        <c:lblOffset val="100"/>
        <c:noMultiLvlLbl val="0"/>
      </c:catAx>
      <c:valAx>
        <c:axId val="175530648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/>
                    </a:solidFill>
                  </a:rPr>
                  <a:t>Background Norm. Fluo Ex427/Em650)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Samples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Test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Norm Fluo'!$AH$3:$AH$8</c:f>
                <c:numCache>
                  <c:formatCode>General</c:formatCode>
                  <c:ptCount val="6"/>
                  <c:pt idx="0">
                    <c:v>5.8252743480242362E-2</c:v>
                  </c:pt>
                  <c:pt idx="1">
                    <c:v>1.3896355297951735E-2</c:v>
                  </c:pt>
                  <c:pt idx="2">
                    <c:v>1.2444966648587692E-2</c:v>
                  </c:pt>
                  <c:pt idx="3">
                    <c:v>2.3180733402451286E-2</c:v>
                  </c:pt>
                  <c:pt idx="4">
                    <c:v>6.8839126026526629E-3</c:v>
                  </c:pt>
                  <c:pt idx="5">
                    <c:v>9.6000869193410016E-3</c:v>
                  </c:pt>
                </c:numCache>
              </c:numRef>
            </c:plus>
            <c:minus>
              <c:numRef>
                <c:f>'Results Analysis - Norm Fluo'!$AH$3:$AH$8</c:f>
                <c:numCache>
                  <c:formatCode>General</c:formatCode>
                  <c:ptCount val="6"/>
                  <c:pt idx="0">
                    <c:v>5.8252743480242362E-2</c:v>
                  </c:pt>
                  <c:pt idx="1">
                    <c:v>1.3896355297951735E-2</c:v>
                  </c:pt>
                  <c:pt idx="2">
                    <c:v>1.2444966648587692E-2</c:v>
                  </c:pt>
                  <c:pt idx="3">
                    <c:v>2.3180733402451286E-2</c:v>
                  </c:pt>
                  <c:pt idx="4">
                    <c:v>6.8839126026526629E-3</c:v>
                  </c:pt>
                  <c:pt idx="5">
                    <c:v>9.6000869193410016E-3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Norm Fluo'!$Z$3:$Z$8</c:f>
              <c:strCache>
                <c:ptCount val="6"/>
                <c:pt idx="0">
                  <c:v>Reagent Blank</c:v>
                </c:pt>
                <c:pt idx="1">
                  <c:v>Ac0008 (E150A)</c:v>
                </c:pt>
                <c:pt idx="2">
                  <c:v>Ac0009 (E150D)</c:v>
                </c:pt>
                <c:pt idx="3">
                  <c:v>Ac0029 (No E150)</c:v>
                </c:pt>
                <c:pt idx="4">
                  <c:v>E150D</c:v>
                </c:pt>
                <c:pt idx="5">
                  <c:v>WpTe</c:v>
                </c:pt>
              </c:strCache>
            </c:strRef>
          </c:cat>
          <c:val>
            <c:numRef>
              <c:f>'Results Analysis - Norm Fluo'!$AG$3:$AG$8</c:f>
              <c:numCache>
                <c:formatCode>0.00</c:formatCode>
                <c:ptCount val="6"/>
                <c:pt idx="0">
                  <c:v>1.4771689497716893</c:v>
                </c:pt>
                <c:pt idx="1">
                  <c:v>0.59539875329349012</c:v>
                </c:pt>
                <c:pt idx="2">
                  <c:v>0.70965759737821321</c:v>
                </c:pt>
                <c:pt idx="3">
                  <c:v>1.418862042088854</c:v>
                </c:pt>
                <c:pt idx="4">
                  <c:v>0.50912093686660154</c:v>
                </c:pt>
                <c:pt idx="5">
                  <c:v>1.2523185544187161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33-4C67-A6D2-A1E85D80F3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61152224"/>
        <c:axId val="1755306480"/>
      </c:barChart>
      <c:catAx>
        <c:axId val="1761152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auto val="1"/>
        <c:lblAlgn val="ctr"/>
        <c:lblOffset val="100"/>
        <c:noMultiLvlLbl val="0"/>
      </c:catAx>
      <c:valAx>
        <c:axId val="175530648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/>
                    </a:solidFill>
                  </a:rPr>
                  <a:t>Background Norm. Fluo Ex492/Em650)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Samples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Norm Fluo'!$AJ$3:$AJ$8</c:f>
                <c:numCache>
                  <c:formatCode>General</c:formatCode>
                  <c:ptCount val="6"/>
                  <c:pt idx="0">
                    <c:v>2.5507194723715789E-2</c:v>
                  </c:pt>
                  <c:pt idx="1">
                    <c:v>1.166732233377598E-2</c:v>
                  </c:pt>
                  <c:pt idx="2">
                    <c:v>1.4556917910201164E-2</c:v>
                  </c:pt>
                  <c:pt idx="3">
                    <c:v>8.7604380293870437E-3</c:v>
                  </c:pt>
                  <c:pt idx="4">
                    <c:v>5.6730372072111629E-3</c:v>
                  </c:pt>
                  <c:pt idx="5">
                    <c:v>8.5566149669851193E-3</c:v>
                  </c:pt>
                </c:numCache>
              </c:numRef>
            </c:plus>
            <c:minus>
              <c:numRef>
                <c:f>'Results Analysis - Norm Fluo'!$AJ$3:$AJ$8</c:f>
                <c:numCache>
                  <c:formatCode>General</c:formatCode>
                  <c:ptCount val="6"/>
                  <c:pt idx="0">
                    <c:v>2.5507194723715789E-2</c:v>
                  </c:pt>
                  <c:pt idx="1">
                    <c:v>1.166732233377598E-2</c:v>
                  </c:pt>
                  <c:pt idx="2">
                    <c:v>1.4556917910201164E-2</c:v>
                  </c:pt>
                  <c:pt idx="3">
                    <c:v>8.7604380293870437E-3</c:v>
                  </c:pt>
                  <c:pt idx="4">
                    <c:v>5.6730372072111629E-3</c:v>
                  </c:pt>
                  <c:pt idx="5">
                    <c:v>8.5566149669851193E-3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Norm Fluo'!$Z$3:$Z$8</c:f>
              <c:strCache>
                <c:ptCount val="6"/>
                <c:pt idx="0">
                  <c:v>Reagent Blank</c:v>
                </c:pt>
                <c:pt idx="1">
                  <c:v>Ac0008 (E150A)</c:v>
                </c:pt>
                <c:pt idx="2">
                  <c:v>Ac0009 (E150D)</c:v>
                </c:pt>
                <c:pt idx="3">
                  <c:v>Ac0029 (No E150)</c:v>
                </c:pt>
                <c:pt idx="4">
                  <c:v>E150D</c:v>
                </c:pt>
                <c:pt idx="5">
                  <c:v>WpTe</c:v>
                </c:pt>
              </c:strCache>
            </c:strRef>
          </c:cat>
          <c:val>
            <c:numRef>
              <c:f>'Results Analysis - Norm Fluo'!$AI$3:$AI$8</c:f>
              <c:numCache>
                <c:formatCode>0.00</c:formatCode>
                <c:ptCount val="6"/>
                <c:pt idx="0">
                  <c:v>1.0697068403908794</c:v>
                </c:pt>
                <c:pt idx="1">
                  <c:v>0.71186332224212956</c:v>
                </c:pt>
                <c:pt idx="2">
                  <c:v>0.5909378531073447</c:v>
                </c:pt>
                <c:pt idx="3">
                  <c:v>0.9338809034907597</c:v>
                </c:pt>
                <c:pt idx="4">
                  <c:v>0.40285575992255568</c:v>
                </c:pt>
                <c:pt idx="5">
                  <c:v>0.99349632252792153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01-407C-A1BA-9A702FF49A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61152224"/>
        <c:axId val="1755306480"/>
      </c:barChart>
      <c:catAx>
        <c:axId val="1761152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auto val="1"/>
        <c:lblAlgn val="ctr"/>
        <c:lblOffset val="100"/>
        <c:noMultiLvlLbl val="0"/>
      </c:catAx>
      <c:valAx>
        <c:axId val="1755306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/>
                    </a:solidFill>
                  </a:rPr>
                  <a:t>Background Norm. Fluo Ex492/Em560)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10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1240326588569401"/>
                  <c:y val="-4.1666666666666669E-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'Results Analysis - Norm Fluo'!$AI$42:$AI$45</c:f>
                <c:numCache>
                  <c:formatCode>General</c:formatCode>
                  <c:ptCount val="4"/>
                  <c:pt idx="0">
                    <c:v>0.8014674256655433</c:v>
                  </c:pt>
                  <c:pt idx="1">
                    <c:v>0.36878330482114557</c:v>
                  </c:pt>
                  <c:pt idx="2">
                    <c:v>4.5604987112872607E-2</c:v>
                  </c:pt>
                  <c:pt idx="3">
                    <c:v>1.7237064920709439E-2</c:v>
                  </c:pt>
                </c:numCache>
              </c:numRef>
            </c:plus>
            <c:minus>
              <c:numRef>
                <c:f>'Results Analysis - Norm Fluo'!$AI$42:$AI$45</c:f>
                <c:numCache>
                  <c:formatCode>General</c:formatCode>
                  <c:ptCount val="4"/>
                  <c:pt idx="0">
                    <c:v>0.8014674256655433</c:v>
                  </c:pt>
                  <c:pt idx="1">
                    <c:v>0.36878330482114557</c:v>
                  </c:pt>
                  <c:pt idx="2">
                    <c:v>4.5604987112872607E-2</c:v>
                  </c:pt>
                  <c:pt idx="3">
                    <c:v>1.7237064920709439E-2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Norm Fluo'!$AA$42:$AA$45</c:f>
              <c:numCache>
                <c:formatCode>General</c:formatCode>
                <c:ptCount val="4"/>
                <c:pt idx="0">
                  <c:v>100</c:v>
                </c:pt>
                <c:pt idx="1">
                  <c:v>10</c:v>
                </c:pt>
                <c:pt idx="2">
                  <c:v>1</c:v>
                </c:pt>
                <c:pt idx="3">
                  <c:v>0.1</c:v>
                </c:pt>
              </c:numCache>
            </c:numRef>
          </c:xVal>
          <c:yVal>
            <c:numRef>
              <c:f>'Results Analysis - Norm Fluo'!$AH$42:$AH$45</c:f>
              <c:numCache>
                <c:formatCode>0</c:formatCode>
                <c:ptCount val="4"/>
                <c:pt idx="0">
                  <c:v>28.37442922374429</c:v>
                </c:pt>
                <c:pt idx="1">
                  <c:v>5.5342465753424657</c:v>
                </c:pt>
                <c:pt idx="2">
                  <c:v>1.8447488584474885</c:v>
                </c:pt>
                <c:pt idx="3">
                  <c:v>1.7009132420091324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47-44D7-804A-DAF15AE18B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1925375"/>
        <c:axId val="1151918655"/>
      </c:scatterChart>
      <c:valAx>
        <c:axId val="115192537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[Im]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1918655"/>
        <c:crosses val="autoZero"/>
        <c:crossBetween val="midCat"/>
      </c:valAx>
      <c:valAx>
        <c:axId val="1151918655"/>
        <c:scaling>
          <c:orientation val="minMax"/>
          <c:max val="3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Norm Fluo. (Ex492/Em650)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1925375"/>
        <c:crossesAt val="0.1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10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3253756951840082E-2"/>
                  <c:y val="-1.867162438028579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'Results Analysis - Norm Fluo'!$AK$42:$AK$45</c:f>
                <c:numCache>
                  <c:formatCode>General</c:formatCode>
                  <c:ptCount val="4"/>
                  <c:pt idx="0">
                    <c:v>4.7391618187552262E-2</c:v>
                  </c:pt>
                  <c:pt idx="1">
                    <c:v>1.8159426533897512E-2</c:v>
                  </c:pt>
                  <c:pt idx="2">
                    <c:v>8.1368052096395787E-3</c:v>
                  </c:pt>
                  <c:pt idx="3">
                    <c:v>6.8636180800343855E-3</c:v>
                  </c:pt>
                </c:numCache>
              </c:numRef>
            </c:plus>
            <c:minus>
              <c:numRef>
                <c:f>'Results Analysis - Norm Fluo'!$AK$42:$AK$45</c:f>
                <c:numCache>
                  <c:formatCode>General</c:formatCode>
                  <c:ptCount val="4"/>
                  <c:pt idx="0">
                    <c:v>4.7391618187552262E-2</c:v>
                  </c:pt>
                  <c:pt idx="1">
                    <c:v>1.8159426533897512E-2</c:v>
                  </c:pt>
                  <c:pt idx="2">
                    <c:v>8.1368052096395787E-3</c:v>
                  </c:pt>
                  <c:pt idx="3">
                    <c:v>6.8636180800343855E-3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Norm Fluo'!$AA$42:$AA$45</c:f>
              <c:numCache>
                <c:formatCode>General</c:formatCode>
                <c:ptCount val="4"/>
                <c:pt idx="0">
                  <c:v>100</c:v>
                </c:pt>
                <c:pt idx="1">
                  <c:v>10</c:v>
                </c:pt>
                <c:pt idx="2">
                  <c:v>1</c:v>
                </c:pt>
                <c:pt idx="3">
                  <c:v>0.1</c:v>
                </c:pt>
              </c:numCache>
            </c:numRef>
          </c:xVal>
          <c:yVal>
            <c:numRef>
              <c:f>'Results Analysis - Norm Fluo'!$AJ$42:$AJ$45</c:f>
              <c:numCache>
                <c:formatCode>0.00</c:formatCode>
                <c:ptCount val="4"/>
                <c:pt idx="0">
                  <c:v>2.3413680781758957</c:v>
                </c:pt>
                <c:pt idx="1">
                  <c:v>1.2872964169381109</c:v>
                </c:pt>
                <c:pt idx="2">
                  <c:v>1.152442996742671</c:v>
                </c:pt>
                <c:pt idx="3">
                  <c:v>1.1166123778501629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935-4D53-9765-8D758A86CD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1925375"/>
        <c:axId val="1151918655"/>
      </c:scatterChart>
      <c:valAx>
        <c:axId val="115192537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[Im]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1918655"/>
        <c:crosses val="autoZero"/>
        <c:crossBetween val="midCat"/>
      </c:valAx>
      <c:valAx>
        <c:axId val="1151918655"/>
        <c:scaling>
          <c:orientation val="minMax"/>
          <c:max val="2.5"/>
          <c:min val="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Norm Fluo. (Ex492/Em560)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1925375"/>
        <c:crossesAt val="0.1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.xml"/><Relationship Id="rId13" Type="http://schemas.openxmlformats.org/officeDocument/2006/relationships/chart" Target="../charts/chart25.xml"/><Relationship Id="rId18" Type="http://schemas.openxmlformats.org/officeDocument/2006/relationships/chart" Target="../charts/chart30.xml"/><Relationship Id="rId3" Type="http://schemas.openxmlformats.org/officeDocument/2006/relationships/chart" Target="../charts/chart15.xml"/><Relationship Id="rId21" Type="http://schemas.openxmlformats.org/officeDocument/2006/relationships/chart" Target="../charts/chart33.xml"/><Relationship Id="rId7" Type="http://schemas.openxmlformats.org/officeDocument/2006/relationships/chart" Target="../charts/chart19.xml"/><Relationship Id="rId12" Type="http://schemas.openxmlformats.org/officeDocument/2006/relationships/chart" Target="../charts/chart24.xml"/><Relationship Id="rId17" Type="http://schemas.openxmlformats.org/officeDocument/2006/relationships/chart" Target="../charts/chart29.xml"/><Relationship Id="rId2" Type="http://schemas.openxmlformats.org/officeDocument/2006/relationships/chart" Target="../charts/chart14.xml"/><Relationship Id="rId16" Type="http://schemas.openxmlformats.org/officeDocument/2006/relationships/chart" Target="../charts/chart28.xml"/><Relationship Id="rId20" Type="http://schemas.openxmlformats.org/officeDocument/2006/relationships/chart" Target="../charts/chart32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11" Type="http://schemas.openxmlformats.org/officeDocument/2006/relationships/chart" Target="../charts/chart23.xml"/><Relationship Id="rId5" Type="http://schemas.openxmlformats.org/officeDocument/2006/relationships/chart" Target="../charts/chart17.xml"/><Relationship Id="rId15" Type="http://schemas.openxmlformats.org/officeDocument/2006/relationships/chart" Target="../charts/chart27.xml"/><Relationship Id="rId23" Type="http://schemas.openxmlformats.org/officeDocument/2006/relationships/chart" Target="../charts/chart35.xml"/><Relationship Id="rId10" Type="http://schemas.openxmlformats.org/officeDocument/2006/relationships/chart" Target="../charts/chart22.xml"/><Relationship Id="rId19" Type="http://schemas.openxmlformats.org/officeDocument/2006/relationships/chart" Target="../charts/chart31.xml"/><Relationship Id="rId4" Type="http://schemas.openxmlformats.org/officeDocument/2006/relationships/chart" Target="../charts/chart16.xml"/><Relationship Id="rId9" Type="http://schemas.openxmlformats.org/officeDocument/2006/relationships/chart" Target="../charts/chart21.xml"/><Relationship Id="rId14" Type="http://schemas.openxmlformats.org/officeDocument/2006/relationships/chart" Target="../charts/chart26.xml"/><Relationship Id="rId22" Type="http://schemas.openxmlformats.org/officeDocument/2006/relationships/chart" Target="../charts/chart3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8.xml"/><Relationship Id="rId7" Type="http://schemas.openxmlformats.org/officeDocument/2006/relationships/chart" Target="../charts/chart42.xml"/><Relationship Id="rId2" Type="http://schemas.openxmlformats.org/officeDocument/2006/relationships/chart" Target="../charts/chart37.xml"/><Relationship Id="rId1" Type="http://schemas.openxmlformats.org/officeDocument/2006/relationships/chart" Target="../charts/chart36.xml"/><Relationship Id="rId6" Type="http://schemas.openxmlformats.org/officeDocument/2006/relationships/chart" Target="../charts/chart41.xml"/><Relationship Id="rId5" Type="http://schemas.openxmlformats.org/officeDocument/2006/relationships/chart" Target="../charts/chart40.xml"/><Relationship Id="rId4" Type="http://schemas.openxmlformats.org/officeDocument/2006/relationships/chart" Target="../charts/chart3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46114</xdr:colOff>
      <xdr:row>16</xdr:row>
      <xdr:rowOff>38100</xdr:rowOff>
    </xdr:from>
    <xdr:to>
      <xdr:col>24</xdr:col>
      <xdr:colOff>75597</xdr:colOff>
      <xdr:row>30</xdr:row>
      <xdr:rowOff>114300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352EA8C9-4C4B-52F6-150B-E7C3646C715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126597</xdr:colOff>
      <xdr:row>16</xdr:row>
      <xdr:rowOff>38100</xdr:rowOff>
    </xdr:from>
    <xdr:to>
      <xdr:col>30</xdr:col>
      <xdr:colOff>78973</xdr:colOff>
      <xdr:row>30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3E94BC8-D898-4F7E-9CC8-F72FA1EF69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20</xdr:col>
      <xdr:colOff>54430</xdr:colOff>
      <xdr:row>30</xdr:row>
      <xdr:rowOff>171450</xdr:rowOff>
    </xdr:from>
    <xdr:to>
      <xdr:col>24</xdr:col>
      <xdr:colOff>91473</xdr:colOff>
      <xdr:row>45</xdr:row>
      <xdr:rowOff>57150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34BD798-0712-4561-911C-CA9D38E56F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24</xdr:col>
      <xdr:colOff>139096</xdr:colOff>
      <xdr:row>30</xdr:row>
      <xdr:rowOff>171450</xdr:rowOff>
    </xdr:from>
    <xdr:to>
      <xdr:col>30</xdr:col>
      <xdr:colOff>91472</xdr:colOff>
      <xdr:row>45</xdr:row>
      <xdr:rowOff>57150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D9E03C6-1056-4203-9AB1-D8B3A190AE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20</xdr:col>
      <xdr:colOff>54429</xdr:colOff>
      <xdr:row>45</xdr:row>
      <xdr:rowOff>114300</xdr:rowOff>
    </xdr:from>
    <xdr:to>
      <xdr:col>24</xdr:col>
      <xdr:colOff>91472</xdr:colOff>
      <xdr:row>60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B8477E3-34BD-49F2-A27F-DD709A90C4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24</xdr:col>
      <xdr:colOff>143531</xdr:colOff>
      <xdr:row>45</xdr:row>
      <xdr:rowOff>114300</xdr:rowOff>
    </xdr:from>
    <xdr:to>
      <xdr:col>30</xdr:col>
      <xdr:colOff>95907</xdr:colOff>
      <xdr:row>60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BAAB190-8E71-41A0-816C-2EB7FE27F3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30</xdr:col>
      <xdr:colOff>147966</xdr:colOff>
      <xdr:row>45</xdr:row>
      <xdr:rowOff>114300</xdr:rowOff>
    </xdr:from>
    <xdr:to>
      <xdr:col>35</xdr:col>
      <xdr:colOff>767092</xdr:colOff>
      <xdr:row>60</xdr:row>
      <xdr:rowOff>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7C91224-9711-4FC3-A5C3-F4DD7A6566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30</xdr:col>
      <xdr:colOff>129973</xdr:colOff>
      <xdr:row>16</xdr:row>
      <xdr:rowOff>38100</xdr:rowOff>
    </xdr:from>
    <xdr:to>
      <xdr:col>35</xdr:col>
      <xdr:colOff>749099</xdr:colOff>
      <xdr:row>30</xdr:row>
      <xdr:rowOff>114300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B742D43-75AF-4610-8B5A-9051E84450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35</xdr:col>
      <xdr:colOff>800100</xdr:colOff>
      <xdr:row>16</xdr:row>
      <xdr:rowOff>38100</xdr:rowOff>
    </xdr:from>
    <xdr:to>
      <xdr:col>40</xdr:col>
      <xdr:colOff>562883</xdr:colOff>
      <xdr:row>30</xdr:row>
      <xdr:rowOff>114300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AADCEB88-9602-4EE9-ACDB-701FD64F6F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35</xdr:col>
      <xdr:colOff>781050</xdr:colOff>
      <xdr:row>30</xdr:row>
      <xdr:rowOff>171450</xdr:rowOff>
    </xdr:from>
    <xdr:to>
      <xdr:col>40</xdr:col>
      <xdr:colOff>551393</xdr:colOff>
      <xdr:row>45</xdr:row>
      <xdr:rowOff>57150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78243000-C819-4ED1-9A7D-95940836B6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35</xdr:col>
      <xdr:colOff>819150</xdr:colOff>
      <xdr:row>45</xdr:row>
      <xdr:rowOff>114300</xdr:rowOff>
    </xdr:from>
    <xdr:to>
      <xdr:col>40</xdr:col>
      <xdr:colOff>589493</xdr:colOff>
      <xdr:row>60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C7AAAF3D-3466-46E4-ABDD-9720AFCCB3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24</xdr:col>
      <xdr:colOff>152400</xdr:colOff>
      <xdr:row>60</xdr:row>
      <xdr:rowOff>76200</xdr:rowOff>
    </xdr:from>
    <xdr:to>
      <xdr:col>30</xdr:col>
      <xdr:colOff>104776</xdr:colOff>
      <xdr:row>74</xdr:row>
      <xdr:rowOff>152400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56C6BB01-DDCB-4F14-B9AD-B89E88EBF2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39928</xdr:colOff>
      <xdr:row>14</xdr:row>
      <xdr:rowOff>69272</xdr:rowOff>
    </xdr:from>
    <xdr:to>
      <xdr:col>27</xdr:col>
      <xdr:colOff>73122</xdr:colOff>
      <xdr:row>28</xdr:row>
      <xdr:rowOff>145472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0E0A554-EF6D-4E45-BE1D-5E45B1C1C3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</xdr:col>
      <xdr:colOff>120082</xdr:colOff>
      <xdr:row>14</xdr:row>
      <xdr:rowOff>69272</xdr:rowOff>
    </xdr:from>
    <xdr:to>
      <xdr:col>33</xdr:col>
      <xdr:colOff>72458</xdr:colOff>
      <xdr:row>28</xdr:row>
      <xdr:rowOff>145472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1F5DFCA-AAC8-4EAE-81EC-1B86A1D054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51955</xdr:colOff>
      <xdr:row>29</xdr:row>
      <xdr:rowOff>34636</xdr:rowOff>
    </xdr:from>
    <xdr:to>
      <xdr:col>27</xdr:col>
      <xdr:colOff>88998</xdr:colOff>
      <xdr:row>43</xdr:row>
      <xdr:rowOff>110836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64D3B95-4A3F-4185-9971-B4190DCB4D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27</xdr:col>
      <xdr:colOff>136621</xdr:colOff>
      <xdr:row>29</xdr:row>
      <xdr:rowOff>34636</xdr:rowOff>
    </xdr:from>
    <xdr:to>
      <xdr:col>33</xdr:col>
      <xdr:colOff>88997</xdr:colOff>
      <xdr:row>43</xdr:row>
      <xdr:rowOff>110836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05472EE-1B66-45BE-9952-55D6A944D7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23</xdr:col>
      <xdr:colOff>51954</xdr:colOff>
      <xdr:row>43</xdr:row>
      <xdr:rowOff>148442</xdr:rowOff>
    </xdr:from>
    <xdr:to>
      <xdr:col>27</xdr:col>
      <xdr:colOff>81437</xdr:colOff>
      <xdr:row>58</xdr:row>
      <xdr:rowOff>34142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4D422F9-10E5-496D-B6A5-62CC591B68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27</xdr:col>
      <xdr:colOff>119991</xdr:colOff>
      <xdr:row>43</xdr:row>
      <xdr:rowOff>148442</xdr:rowOff>
    </xdr:from>
    <xdr:to>
      <xdr:col>33</xdr:col>
      <xdr:colOff>72367</xdr:colOff>
      <xdr:row>58</xdr:row>
      <xdr:rowOff>34142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CD67294-1B95-4B91-912C-3FF3368A59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23</xdr:col>
      <xdr:colOff>34636</xdr:colOff>
      <xdr:row>88</xdr:row>
      <xdr:rowOff>34637</xdr:rowOff>
    </xdr:from>
    <xdr:to>
      <xdr:col>27</xdr:col>
      <xdr:colOff>64119</xdr:colOff>
      <xdr:row>102</xdr:row>
      <xdr:rowOff>110837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47C11630-464A-478A-A746-F93274EB2A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27</xdr:col>
      <xdr:colOff>119853</xdr:colOff>
      <xdr:row>88</xdr:row>
      <xdr:rowOff>34637</xdr:rowOff>
    </xdr:from>
    <xdr:to>
      <xdr:col>33</xdr:col>
      <xdr:colOff>72229</xdr:colOff>
      <xdr:row>102</xdr:row>
      <xdr:rowOff>110837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D9FC813B-E5D9-42C4-A6BC-3A9DDBC72A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33</xdr:col>
      <xdr:colOff>127963</xdr:colOff>
      <xdr:row>88</xdr:row>
      <xdr:rowOff>34637</xdr:rowOff>
    </xdr:from>
    <xdr:to>
      <xdr:col>39</xdr:col>
      <xdr:colOff>134768</xdr:colOff>
      <xdr:row>102</xdr:row>
      <xdr:rowOff>110837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7FCF28AE-069A-4FA8-8CDB-EFC41625B1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33</xdr:col>
      <xdr:colOff>147204</xdr:colOff>
      <xdr:row>43</xdr:row>
      <xdr:rowOff>148442</xdr:rowOff>
    </xdr:from>
    <xdr:to>
      <xdr:col>39</xdr:col>
      <xdr:colOff>154009</xdr:colOff>
      <xdr:row>58</xdr:row>
      <xdr:rowOff>34142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283211F4-919A-4445-9F85-8901F212D5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33</xdr:col>
      <xdr:colOff>119418</xdr:colOff>
      <xdr:row>14</xdr:row>
      <xdr:rowOff>69272</xdr:rowOff>
    </xdr:from>
    <xdr:to>
      <xdr:col>39</xdr:col>
      <xdr:colOff>126223</xdr:colOff>
      <xdr:row>28</xdr:row>
      <xdr:rowOff>145472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553713E3-4E07-4A68-BAB0-B0D7D2A869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39</xdr:col>
      <xdr:colOff>173182</xdr:colOff>
      <xdr:row>14</xdr:row>
      <xdr:rowOff>69272</xdr:rowOff>
    </xdr:from>
    <xdr:to>
      <xdr:col>44</xdr:col>
      <xdr:colOff>587376</xdr:colOff>
      <xdr:row>28</xdr:row>
      <xdr:rowOff>145472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0382927E-19B9-41AF-80CB-1275EFF68D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33</xdr:col>
      <xdr:colOff>155863</xdr:colOff>
      <xdr:row>29</xdr:row>
      <xdr:rowOff>34636</xdr:rowOff>
    </xdr:from>
    <xdr:to>
      <xdr:col>38</xdr:col>
      <xdr:colOff>591225</xdr:colOff>
      <xdr:row>43</xdr:row>
      <xdr:rowOff>110836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D0FDAF51-42A3-46F3-9AC6-D52C4D44A3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39</xdr:col>
      <xdr:colOff>225137</xdr:colOff>
      <xdr:row>43</xdr:row>
      <xdr:rowOff>148442</xdr:rowOff>
    </xdr:from>
    <xdr:to>
      <xdr:col>45</xdr:col>
      <xdr:colOff>46802</xdr:colOff>
      <xdr:row>58</xdr:row>
      <xdr:rowOff>34142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49F80B63-10F5-4A91-BD1F-B3CA85FF55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39</xdr:col>
      <xdr:colOff>190501</xdr:colOff>
      <xdr:row>88</xdr:row>
      <xdr:rowOff>34637</xdr:rowOff>
    </xdr:from>
    <xdr:to>
      <xdr:col>45</xdr:col>
      <xdr:colOff>12166</xdr:colOff>
      <xdr:row>102</xdr:row>
      <xdr:rowOff>110837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160BB877-38FC-4323-B9F5-F5D6109B05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23</xdr:col>
      <xdr:colOff>0</xdr:colOff>
      <xdr:row>58</xdr:row>
      <xdr:rowOff>121227</xdr:rowOff>
    </xdr:from>
    <xdr:to>
      <xdr:col>27</xdr:col>
      <xdr:colOff>29483</xdr:colOff>
      <xdr:row>73</xdr:row>
      <xdr:rowOff>6927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0868B3A-C65D-48F7-9D1C-21477AE5CF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27</xdr:col>
      <xdr:colOff>73671</xdr:colOff>
      <xdr:row>58</xdr:row>
      <xdr:rowOff>121227</xdr:rowOff>
    </xdr:from>
    <xdr:to>
      <xdr:col>33</xdr:col>
      <xdr:colOff>26047</xdr:colOff>
      <xdr:row>73</xdr:row>
      <xdr:rowOff>6927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BCDBE77-786C-4E32-97C0-906AB6BCB0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33</xdr:col>
      <xdr:colOff>70235</xdr:colOff>
      <xdr:row>58</xdr:row>
      <xdr:rowOff>121227</xdr:rowOff>
    </xdr:from>
    <xdr:to>
      <xdr:col>39</xdr:col>
      <xdr:colOff>77040</xdr:colOff>
      <xdr:row>73</xdr:row>
      <xdr:rowOff>6927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E9E8F6C9-1D32-42C6-B518-C4BA509365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39</xdr:col>
      <xdr:colOff>121228</xdr:colOff>
      <xdr:row>58</xdr:row>
      <xdr:rowOff>121227</xdr:rowOff>
    </xdr:from>
    <xdr:to>
      <xdr:col>44</xdr:col>
      <xdr:colOff>531711</xdr:colOff>
      <xdr:row>73</xdr:row>
      <xdr:rowOff>6927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548FCAD8-3399-410C-8D26-FB404829DE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23</xdr:col>
      <xdr:colOff>0</xdr:colOff>
      <xdr:row>73</xdr:row>
      <xdr:rowOff>51955</xdr:rowOff>
    </xdr:from>
    <xdr:to>
      <xdr:col>27</xdr:col>
      <xdr:colOff>29483</xdr:colOff>
      <xdr:row>87</xdr:row>
      <xdr:rowOff>128155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BDDCC7A-CEBC-4EC7-A818-4D38EAA429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27</xdr:col>
      <xdr:colOff>73671</xdr:colOff>
      <xdr:row>73</xdr:row>
      <xdr:rowOff>51955</xdr:rowOff>
    </xdr:from>
    <xdr:to>
      <xdr:col>33</xdr:col>
      <xdr:colOff>26047</xdr:colOff>
      <xdr:row>87</xdr:row>
      <xdr:rowOff>128155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D46BEA1A-6329-42E0-A126-5E8B50BFBF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33</xdr:col>
      <xdr:colOff>70235</xdr:colOff>
      <xdr:row>73</xdr:row>
      <xdr:rowOff>51955</xdr:rowOff>
    </xdr:from>
    <xdr:to>
      <xdr:col>39</xdr:col>
      <xdr:colOff>77040</xdr:colOff>
      <xdr:row>87</xdr:row>
      <xdr:rowOff>128155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502C79B8-58BD-416A-A074-070B302BD3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39</xdr:col>
      <xdr:colOff>121227</xdr:colOff>
      <xdr:row>73</xdr:row>
      <xdr:rowOff>51955</xdr:rowOff>
    </xdr:from>
    <xdr:to>
      <xdr:col>44</xdr:col>
      <xdr:colOff>531710</xdr:colOff>
      <xdr:row>87</xdr:row>
      <xdr:rowOff>128155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7725C422-C119-46A3-B43F-611A9EEE32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51954</xdr:colOff>
      <xdr:row>8</xdr:row>
      <xdr:rowOff>69272</xdr:rowOff>
    </xdr:from>
    <xdr:to>
      <xdr:col>31</xdr:col>
      <xdr:colOff>448831</xdr:colOff>
      <xdr:row>22</xdr:row>
      <xdr:rowOff>145472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D8F9B7AF-9131-4638-A5E0-3F658199D4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31</xdr:col>
      <xdr:colOff>484909</xdr:colOff>
      <xdr:row>8</xdr:row>
      <xdr:rowOff>69272</xdr:rowOff>
    </xdr:from>
    <xdr:to>
      <xdr:col>37</xdr:col>
      <xdr:colOff>279499</xdr:colOff>
      <xdr:row>22</xdr:row>
      <xdr:rowOff>145472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25B31C6-9309-43F1-8028-9097F0E6DE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37</xdr:col>
      <xdr:colOff>311727</xdr:colOff>
      <xdr:row>8</xdr:row>
      <xdr:rowOff>69272</xdr:rowOff>
    </xdr:from>
    <xdr:to>
      <xdr:col>43</xdr:col>
      <xdr:colOff>116074</xdr:colOff>
      <xdr:row>22</xdr:row>
      <xdr:rowOff>145472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67831759-6E65-4DD3-9C18-57975B7C6D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26</xdr:col>
      <xdr:colOff>51955</xdr:colOff>
      <xdr:row>22</xdr:row>
      <xdr:rowOff>190499</xdr:rowOff>
    </xdr:from>
    <xdr:to>
      <xdr:col>31</xdr:col>
      <xdr:colOff>445119</xdr:colOff>
      <xdr:row>37</xdr:row>
      <xdr:rowOff>76199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59DFF984-F096-450A-9CBE-F97F9754F6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31</xdr:col>
      <xdr:colOff>484908</xdr:colOff>
      <xdr:row>22</xdr:row>
      <xdr:rowOff>190499</xdr:rowOff>
    </xdr:from>
    <xdr:to>
      <xdr:col>37</xdr:col>
      <xdr:colOff>273245</xdr:colOff>
      <xdr:row>37</xdr:row>
      <xdr:rowOff>76199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8FFADC60-CC5B-4427-8258-5604CA9866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26</xdr:col>
      <xdr:colOff>34018</xdr:colOff>
      <xdr:row>47</xdr:row>
      <xdr:rowOff>43542</xdr:rowOff>
    </xdr:from>
    <xdr:to>
      <xdr:col>31</xdr:col>
      <xdr:colOff>434453</xdr:colOff>
      <xdr:row>61</xdr:row>
      <xdr:rowOff>119742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87A70AB1-A560-A00F-56E3-FB25BBAC94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31</xdr:col>
      <xdr:colOff>489856</xdr:colOff>
      <xdr:row>47</xdr:row>
      <xdr:rowOff>43542</xdr:rowOff>
    </xdr:from>
    <xdr:to>
      <xdr:col>37</xdr:col>
      <xdr:colOff>277971</xdr:colOff>
      <xdr:row>61</xdr:row>
      <xdr:rowOff>119742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C8256E14-D18C-4665-9891-C15D64374A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0E56E-887A-4686-89B8-0C527B54D650}">
  <dimension ref="A1:I18"/>
  <sheetViews>
    <sheetView workbookViewId="0">
      <selection activeCell="A15" sqref="A15"/>
    </sheetView>
  </sheetViews>
  <sheetFormatPr defaultRowHeight="15" x14ac:dyDescent="0.25"/>
  <sheetData>
    <row r="1" spans="1:1" x14ac:dyDescent="0.25">
      <c r="A1" s="4" t="s">
        <v>125</v>
      </c>
    </row>
    <row r="2" spans="1:1" x14ac:dyDescent="0.25">
      <c r="A2" s="4" t="s">
        <v>5</v>
      </c>
    </row>
    <row r="3" spans="1:1" x14ac:dyDescent="0.25">
      <c r="A3" s="4" t="s">
        <v>28</v>
      </c>
    </row>
    <row r="4" spans="1:1" x14ac:dyDescent="0.25">
      <c r="A4" s="4" t="s">
        <v>5</v>
      </c>
    </row>
    <row r="5" spans="1:1" x14ac:dyDescent="0.25">
      <c r="A5" s="4" t="s">
        <v>126</v>
      </c>
    </row>
    <row r="6" spans="1:1" x14ac:dyDescent="0.25">
      <c r="A6" s="4" t="s">
        <v>5</v>
      </c>
    </row>
    <row r="7" spans="1:1" x14ac:dyDescent="0.25">
      <c r="A7" s="4" t="s">
        <v>127</v>
      </c>
    </row>
    <row r="8" spans="1:1" x14ac:dyDescent="0.25">
      <c r="A8" s="4" t="s">
        <v>5</v>
      </c>
    </row>
    <row r="9" spans="1:1" x14ac:dyDescent="0.25">
      <c r="A9" s="4" t="s">
        <v>128</v>
      </c>
    </row>
    <row r="10" spans="1:1" x14ac:dyDescent="0.25">
      <c r="A10" s="4" t="s">
        <v>4</v>
      </c>
    </row>
    <row r="11" spans="1:1" x14ac:dyDescent="0.25">
      <c r="A11" s="4" t="s">
        <v>5</v>
      </c>
    </row>
    <row r="12" spans="1:1" x14ac:dyDescent="0.25">
      <c r="A12" s="4" t="s">
        <v>129</v>
      </c>
    </row>
    <row r="13" spans="1:1" x14ac:dyDescent="0.25">
      <c r="A13" s="4" t="s">
        <v>5</v>
      </c>
    </row>
    <row r="14" spans="1:1" x14ac:dyDescent="0.25">
      <c r="A14" s="4" t="s">
        <v>131</v>
      </c>
    </row>
    <row r="15" spans="1:1" x14ac:dyDescent="0.25">
      <c r="A15" s="15" t="s">
        <v>130</v>
      </c>
    </row>
    <row r="18" spans="2:9" x14ac:dyDescent="0.25">
      <c r="B18" s="1"/>
      <c r="F18" s="1"/>
      <c r="H18" s="2"/>
      <c r="I18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45AD1-B4D5-407C-8248-ABD9C7562E0D}">
  <dimension ref="A1:SH52"/>
  <sheetViews>
    <sheetView topLeftCell="EL1" zoomScale="55" zoomScaleNormal="55" workbookViewId="0">
      <selection activeCell="GL1" sqref="GL1:GL52"/>
    </sheetView>
  </sheetViews>
  <sheetFormatPr defaultRowHeight="15" x14ac:dyDescent="0.25"/>
  <sheetData>
    <row r="1" spans="1:502" x14ac:dyDescent="0.25">
      <c r="A1" s="20" t="s">
        <v>6</v>
      </c>
      <c r="B1" s="20">
        <v>300</v>
      </c>
      <c r="C1" s="20">
        <v>301</v>
      </c>
      <c r="D1" s="20">
        <v>302</v>
      </c>
      <c r="E1" s="20">
        <v>303</v>
      </c>
      <c r="F1" s="20">
        <v>304</v>
      </c>
      <c r="G1" s="20">
        <v>305</v>
      </c>
      <c r="H1" s="20">
        <v>306</v>
      </c>
      <c r="I1" s="20">
        <v>307</v>
      </c>
      <c r="J1" s="20">
        <v>308</v>
      </c>
      <c r="K1" s="20">
        <v>309</v>
      </c>
      <c r="L1" s="20">
        <v>310</v>
      </c>
      <c r="M1" s="20">
        <v>311</v>
      </c>
      <c r="N1" s="20">
        <v>312</v>
      </c>
      <c r="O1" s="20">
        <v>313</v>
      </c>
      <c r="P1" s="20">
        <v>314</v>
      </c>
      <c r="Q1" s="20">
        <v>315</v>
      </c>
      <c r="R1" s="20">
        <v>316</v>
      </c>
      <c r="S1" s="20">
        <v>317</v>
      </c>
      <c r="T1" s="20">
        <v>318</v>
      </c>
      <c r="U1" s="20">
        <v>319</v>
      </c>
      <c r="V1" s="20">
        <v>320</v>
      </c>
      <c r="W1" s="20">
        <v>321</v>
      </c>
      <c r="X1" s="20">
        <v>322</v>
      </c>
      <c r="Y1" s="20">
        <v>323</v>
      </c>
      <c r="Z1" s="20">
        <v>324</v>
      </c>
      <c r="AA1" s="20">
        <v>325</v>
      </c>
      <c r="AB1" s="20">
        <v>326</v>
      </c>
      <c r="AC1" s="20">
        <v>327</v>
      </c>
      <c r="AD1" s="20">
        <v>328</v>
      </c>
      <c r="AE1" s="20">
        <v>329</v>
      </c>
      <c r="AF1" s="20">
        <v>330</v>
      </c>
      <c r="AG1" s="20">
        <v>331</v>
      </c>
      <c r="AH1" s="20">
        <v>332</v>
      </c>
      <c r="AI1" s="20">
        <v>333</v>
      </c>
      <c r="AJ1" s="20">
        <v>334</v>
      </c>
      <c r="AK1" s="20">
        <v>335</v>
      </c>
      <c r="AL1" s="20">
        <v>336</v>
      </c>
      <c r="AM1" s="20">
        <v>337</v>
      </c>
      <c r="AN1" s="20">
        <v>338</v>
      </c>
      <c r="AO1" s="20">
        <v>339</v>
      </c>
      <c r="AP1" s="20">
        <v>340</v>
      </c>
      <c r="AQ1" s="20">
        <v>341</v>
      </c>
      <c r="AR1" s="20">
        <v>342</v>
      </c>
      <c r="AS1" s="20">
        <v>343</v>
      </c>
      <c r="AT1" s="20">
        <v>344</v>
      </c>
      <c r="AU1" s="20">
        <v>345</v>
      </c>
      <c r="AV1" s="20">
        <v>346</v>
      </c>
      <c r="AW1" s="20">
        <v>347</v>
      </c>
      <c r="AX1" s="20">
        <v>348</v>
      </c>
      <c r="AY1" s="20">
        <v>349</v>
      </c>
      <c r="AZ1" s="20">
        <v>350</v>
      </c>
      <c r="BA1" s="20">
        <v>351</v>
      </c>
      <c r="BB1" s="20">
        <v>352</v>
      </c>
      <c r="BC1" s="20">
        <v>353</v>
      </c>
      <c r="BD1" s="20">
        <v>354</v>
      </c>
      <c r="BE1" s="20">
        <v>355</v>
      </c>
      <c r="BF1" s="20">
        <v>356</v>
      </c>
      <c r="BG1" s="20">
        <v>357</v>
      </c>
      <c r="BH1" s="20">
        <v>358</v>
      </c>
      <c r="BI1" s="20">
        <v>359</v>
      </c>
      <c r="BJ1" s="20">
        <v>360</v>
      </c>
      <c r="BK1" s="20">
        <v>361</v>
      </c>
      <c r="BL1" s="20">
        <v>362</v>
      </c>
      <c r="BM1" s="20">
        <v>363</v>
      </c>
      <c r="BN1" s="20">
        <v>364</v>
      </c>
      <c r="BO1" s="20">
        <v>365</v>
      </c>
      <c r="BP1" s="20">
        <v>366</v>
      </c>
      <c r="BQ1" s="20">
        <v>367</v>
      </c>
      <c r="BR1" s="20">
        <v>368</v>
      </c>
      <c r="BS1" s="20">
        <v>369</v>
      </c>
      <c r="BT1" s="20">
        <v>370</v>
      </c>
      <c r="BU1" s="20">
        <v>371</v>
      </c>
      <c r="BV1" s="20">
        <v>372</v>
      </c>
      <c r="BW1" s="20">
        <v>373</v>
      </c>
      <c r="BX1" s="20">
        <v>374</v>
      </c>
      <c r="BY1" s="20">
        <v>375</v>
      </c>
      <c r="BZ1" s="20">
        <v>376</v>
      </c>
      <c r="CA1" s="20">
        <v>377</v>
      </c>
      <c r="CB1" s="20">
        <v>378</v>
      </c>
      <c r="CC1" s="20">
        <v>379</v>
      </c>
      <c r="CD1" s="20">
        <v>380</v>
      </c>
      <c r="CE1" s="20">
        <v>381</v>
      </c>
      <c r="CF1" s="20">
        <v>382</v>
      </c>
      <c r="CG1" s="20">
        <v>383</v>
      </c>
      <c r="CH1" s="20">
        <v>384</v>
      </c>
      <c r="CI1" s="20">
        <v>385</v>
      </c>
      <c r="CJ1" s="20">
        <v>386</v>
      </c>
      <c r="CK1" s="20">
        <v>387</v>
      </c>
      <c r="CL1" s="20">
        <v>388</v>
      </c>
      <c r="CM1" s="20">
        <v>389</v>
      </c>
      <c r="CN1" s="20">
        <v>390</v>
      </c>
      <c r="CO1" s="20">
        <v>391</v>
      </c>
      <c r="CP1" s="20">
        <v>392</v>
      </c>
      <c r="CQ1" s="20">
        <v>393</v>
      </c>
      <c r="CR1" s="20">
        <v>394</v>
      </c>
      <c r="CS1" s="20">
        <v>395</v>
      </c>
      <c r="CT1" s="20">
        <v>396</v>
      </c>
      <c r="CU1" s="20">
        <v>397</v>
      </c>
      <c r="CV1" s="20">
        <v>398</v>
      </c>
      <c r="CW1" s="20">
        <v>399</v>
      </c>
      <c r="CX1" s="20">
        <v>400</v>
      </c>
      <c r="CY1" s="20">
        <v>401</v>
      </c>
      <c r="CZ1" s="20">
        <v>402</v>
      </c>
      <c r="DA1" s="20">
        <v>403</v>
      </c>
      <c r="DB1" s="20">
        <v>404</v>
      </c>
      <c r="DC1" s="20">
        <v>405</v>
      </c>
      <c r="DD1" s="20">
        <v>406</v>
      </c>
      <c r="DE1" s="20">
        <v>407</v>
      </c>
      <c r="DF1" s="20">
        <v>408</v>
      </c>
      <c r="DG1" s="20">
        <v>409</v>
      </c>
      <c r="DH1" s="20">
        <v>410</v>
      </c>
      <c r="DI1" s="20">
        <v>411</v>
      </c>
      <c r="DJ1" s="20">
        <v>412</v>
      </c>
      <c r="DK1" s="20">
        <v>413</v>
      </c>
      <c r="DL1" s="20">
        <v>414</v>
      </c>
      <c r="DM1" s="20">
        <v>415</v>
      </c>
      <c r="DN1" s="20">
        <v>416</v>
      </c>
      <c r="DO1" s="20">
        <v>417</v>
      </c>
      <c r="DP1" s="20">
        <v>418</v>
      </c>
      <c r="DQ1" s="20">
        <v>419</v>
      </c>
      <c r="DR1" s="20">
        <v>420</v>
      </c>
      <c r="DS1" s="20">
        <v>421</v>
      </c>
      <c r="DT1" s="20">
        <v>422</v>
      </c>
      <c r="DU1" s="20">
        <v>423</v>
      </c>
      <c r="DV1" s="20">
        <v>424</v>
      </c>
      <c r="DW1" s="20">
        <v>425</v>
      </c>
      <c r="DX1" s="20">
        <v>426</v>
      </c>
      <c r="DY1" s="20">
        <v>427</v>
      </c>
      <c r="DZ1" s="20">
        <v>428</v>
      </c>
      <c r="EA1" s="20">
        <v>429</v>
      </c>
      <c r="EB1" s="20">
        <v>430</v>
      </c>
      <c r="EC1" s="20">
        <v>431</v>
      </c>
      <c r="ED1" s="20">
        <v>432</v>
      </c>
      <c r="EE1" s="20">
        <v>433</v>
      </c>
      <c r="EF1" s="20">
        <v>434</v>
      </c>
      <c r="EG1" s="20">
        <v>435</v>
      </c>
      <c r="EH1" s="20">
        <v>436</v>
      </c>
      <c r="EI1" s="20">
        <v>437</v>
      </c>
      <c r="EJ1" s="20">
        <v>438</v>
      </c>
      <c r="EK1" s="20">
        <v>439</v>
      </c>
      <c r="EL1" s="20">
        <v>440</v>
      </c>
      <c r="EM1" s="20">
        <v>441</v>
      </c>
      <c r="EN1" s="20">
        <v>442</v>
      </c>
      <c r="EO1" s="20">
        <v>443</v>
      </c>
      <c r="EP1" s="20">
        <v>444</v>
      </c>
      <c r="EQ1" s="20">
        <v>445</v>
      </c>
      <c r="ER1" s="20">
        <v>446</v>
      </c>
      <c r="ES1" s="20">
        <v>447</v>
      </c>
      <c r="ET1" s="20">
        <v>448</v>
      </c>
      <c r="EU1" s="20">
        <v>449</v>
      </c>
      <c r="EV1" s="20">
        <v>450</v>
      </c>
      <c r="EW1" s="20">
        <v>451</v>
      </c>
      <c r="EX1" s="20">
        <v>452</v>
      </c>
      <c r="EY1" s="20">
        <v>453</v>
      </c>
      <c r="EZ1" s="20">
        <v>454</v>
      </c>
      <c r="FA1" s="20">
        <v>455</v>
      </c>
      <c r="FB1" s="20">
        <v>456</v>
      </c>
      <c r="FC1" s="20">
        <v>457</v>
      </c>
      <c r="FD1" s="20">
        <v>458</v>
      </c>
      <c r="FE1" s="20">
        <v>459</v>
      </c>
      <c r="FF1" s="20">
        <v>460</v>
      </c>
      <c r="FG1" s="20">
        <v>461</v>
      </c>
      <c r="FH1" s="20">
        <v>462</v>
      </c>
      <c r="FI1" s="20">
        <v>463</v>
      </c>
      <c r="FJ1" s="20">
        <v>464</v>
      </c>
      <c r="FK1" s="20">
        <v>465</v>
      </c>
      <c r="FL1" s="20">
        <v>466</v>
      </c>
      <c r="FM1" s="20">
        <v>467</v>
      </c>
      <c r="FN1" s="20">
        <v>468</v>
      </c>
      <c r="FO1" s="20">
        <v>469</v>
      </c>
      <c r="FP1" s="20">
        <v>470</v>
      </c>
      <c r="FQ1" s="20">
        <v>471</v>
      </c>
      <c r="FR1" s="20">
        <v>472</v>
      </c>
      <c r="FS1" s="20">
        <v>473</v>
      </c>
      <c r="FT1" s="20">
        <v>474</v>
      </c>
      <c r="FU1" s="20">
        <v>475</v>
      </c>
      <c r="FV1" s="20">
        <v>476</v>
      </c>
      <c r="FW1" s="20">
        <v>477</v>
      </c>
      <c r="FX1" s="20">
        <v>478</v>
      </c>
      <c r="FY1" s="20">
        <v>479</v>
      </c>
      <c r="FZ1" s="20">
        <v>480</v>
      </c>
      <c r="GA1" s="20">
        <v>481</v>
      </c>
      <c r="GB1" s="20">
        <v>482</v>
      </c>
      <c r="GC1" s="20">
        <v>483</v>
      </c>
      <c r="GD1" s="20">
        <v>484</v>
      </c>
      <c r="GE1" s="20">
        <v>485</v>
      </c>
      <c r="GF1" s="20">
        <v>486</v>
      </c>
      <c r="GG1" s="20">
        <v>487</v>
      </c>
      <c r="GH1" s="20">
        <v>488</v>
      </c>
      <c r="GI1" s="20">
        <v>489</v>
      </c>
      <c r="GJ1" s="20">
        <v>490</v>
      </c>
      <c r="GK1" s="20">
        <v>491</v>
      </c>
      <c r="GL1" s="20">
        <v>492</v>
      </c>
      <c r="GM1" s="20">
        <v>493</v>
      </c>
      <c r="GN1" s="20">
        <v>494</v>
      </c>
      <c r="GO1" s="20">
        <v>495</v>
      </c>
      <c r="GP1" s="20">
        <v>496</v>
      </c>
      <c r="GQ1" s="20">
        <v>497</v>
      </c>
      <c r="GR1" s="20">
        <v>498</v>
      </c>
      <c r="GS1" s="20">
        <v>499</v>
      </c>
      <c r="GT1" s="20">
        <v>500</v>
      </c>
      <c r="GU1" s="20">
        <v>501</v>
      </c>
      <c r="GV1" s="20">
        <v>502</v>
      </c>
      <c r="GW1" s="20">
        <v>503</v>
      </c>
      <c r="GX1" s="20">
        <v>504</v>
      </c>
      <c r="GY1" s="20">
        <v>505</v>
      </c>
      <c r="GZ1" s="20">
        <v>506</v>
      </c>
      <c r="HA1" s="20">
        <v>507</v>
      </c>
      <c r="HB1" s="20">
        <v>508</v>
      </c>
      <c r="HC1" s="20">
        <v>509</v>
      </c>
      <c r="HD1" s="20">
        <v>510</v>
      </c>
      <c r="HE1" s="20">
        <v>511</v>
      </c>
      <c r="HF1" s="20">
        <v>512</v>
      </c>
      <c r="HG1" s="20">
        <v>513</v>
      </c>
      <c r="HH1" s="20">
        <v>514</v>
      </c>
      <c r="HI1" s="20">
        <v>515</v>
      </c>
      <c r="HJ1" s="20">
        <v>516</v>
      </c>
      <c r="HK1" s="20">
        <v>517</v>
      </c>
      <c r="HL1" s="20">
        <v>518</v>
      </c>
      <c r="HM1" s="20">
        <v>519</v>
      </c>
      <c r="HN1" s="20">
        <v>520</v>
      </c>
      <c r="HO1" s="20">
        <v>521</v>
      </c>
      <c r="HP1" s="20">
        <v>522</v>
      </c>
      <c r="HQ1" s="20">
        <v>523</v>
      </c>
      <c r="HR1" s="20">
        <v>524</v>
      </c>
      <c r="HS1" s="20">
        <v>525</v>
      </c>
      <c r="HT1" s="20">
        <v>526</v>
      </c>
      <c r="HU1" s="20">
        <v>527</v>
      </c>
      <c r="HV1" s="20">
        <v>528</v>
      </c>
      <c r="HW1" s="20">
        <v>529</v>
      </c>
      <c r="HX1" s="20">
        <v>530</v>
      </c>
      <c r="HY1" s="20">
        <v>531</v>
      </c>
      <c r="HZ1" s="20">
        <v>532</v>
      </c>
      <c r="IA1" s="20">
        <v>533</v>
      </c>
      <c r="IB1" s="20">
        <v>534</v>
      </c>
      <c r="IC1" s="20">
        <v>535</v>
      </c>
      <c r="ID1" s="20">
        <v>536</v>
      </c>
      <c r="IE1" s="20">
        <v>537</v>
      </c>
      <c r="IF1" s="20">
        <v>538</v>
      </c>
      <c r="IG1" s="20">
        <v>539</v>
      </c>
      <c r="IH1" s="20">
        <v>540</v>
      </c>
      <c r="II1" s="20">
        <v>541</v>
      </c>
      <c r="IJ1" s="20">
        <v>542</v>
      </c>
      <c r="IK1" s="20">
        <v>543</v>
      </c>
      <c r="IL1" s="20">
        <v>544</v>
      </c>
      <c r="IM1" s="20">
        <v>545</v>
      </c>
      <c r="IN1" s="20">
        <v>546</v>
      </c>
      <c r="IO1" s="20">
        <v>547</v>
      </c>
      <c r="IP1" s="20">
        <v>548</v>
      </c>
      <c r="IQ1" s="20">
        <v>549</v>
      </c>
      <c r="IR1" s="20">
        <v>550</v>
      </c>
      <c r="IS1" s="20">
        <v>551</v>
      </c>
      <c r="IT1" s="20">
        <v>552</v>
      </c>
      <c r="IU1" s="20">
        <v>553</v>
      </c>
      <c r="IV1" s="20">
        <v>554</v>
      </c>
      <c r="IW1" s="20">
        <v>555</v>
      </c>
      <c r="IX1" s="20">
        <v>556</v>
      </c>
      <c r="IY1" s="20">
        <v>557</v>
      </c>
      <c r="IZ1" s="20">
        <v>558</v>
      </c>
      <c r="JA1" s="20">
        <v>559</v>
      </c>
      <c r="JB1" s="20">
        <v>560</v>
      </c>
      <c r="JC1" s="20">
        <v>561</v>
      </c>
      <c r="JD1" s="20">
        <v>562</v>
      </c>
      <c r="JE1" s="20">
        <v>563</v>
      </c>
      <c r="JF1" s="20">
        <v>564</v>
      </c>
      <c r="JG1" s="20">
        <v>565</v>
      </c>
      <c r="JH1" s="20">
        <v>566</v>
      </c>
      <c r="JI1" s="20">
        <v>567</v>
      </c>
      <c r="JJ1" s="20">
        <v>568</v>
      </c>
      <c r="JK1" s="20">
        <v>569</v>
      </c>
      <c r="JL1" s="20">
        <v>570</v>
      </c>
      <c r="JM1" s="20">
        <v>571</v>
      </c>
      <c r="JN1" s="20">
        <v>572</v>
      </c>
      <c r="JO1" s="20">
        <v>573</v>
      </c>
      <c r="JP1" s="20">
        <v>574</v>
      </c>
      <c r="JQ1" s="20">
        <v>575</v>
      </c>
      <c r="JR1" s="20">
        <v>576</v>
      </c>
      <c r="JS1" s="20">
        <v>577</v>
      </c>
      <c r="JT1" s="20">
        <v>578</v>
      </c>
      <c r="JU1" s="20">
        <v>579</v>
      </c>
      <c r="JV1" s="20">
        <v>580</v>
      </c>
      <c r="JW1" s="20">
        <v>581</v>
      </c>
      <c r="JX1" s="20">
        <v>582</v>
      </c>
      <c r="JY1" s="20">
        <v>583</v>
      </c>
      <c r="JZ1" s="20">
        <v>584</v>
      </c>
      <c r="KA1" s="20">
        <v>585</v>
      </c>
      <c r="KB1" s="20">
        <v>586</v>
      </c>
      <c r="KC1" s="20">
        <v>587</v>
      </c>
      <c r="KD1" s="20">
        <v>588</v>
      </c>
      <c r="KE1" s="20">
        <v>589</v>
      </c>
      <c r="KF1" s="20">
        <v>590</v>
      </c>
      <c r="KG1" s="20">
        <v>591</v>
      </c>
      <c r="KH1" s="20">
        <v>592</v>
      </c>
      <c r="KI1" s="20">
        <v>593</v>
      </c>
      <c r="KJ1" s="20">
        <v>594</v>
      </c>
      <c r="KK1" s="20">
        <v>595</v>
      </c>
      <c r="KL1" s="20">
        <v>596</v>
      </c>
      <c r="KM1" s="20">
        <v>597</v>
      </c>
      <c r="KN1" s="20">
        <v>598</v>
      </c>
      <c r="KO1" s="20">
        <v>599</v>
      </c>
      <c r="KP1" s="20">
        <v>600</v>
      </c>
      <c r="KQ1" s="20">
        <v>601</v>
      </c>
      <c r="KR1" s="20">
        <v>602</v>
      </c>
      <c r="KS1" s="20">
        <v>603</v>
      </c>
      <c r="KT1" s="20">
        <v>604</v>
      </c>
      <c r="KU1" s="20">
        <v>605</v>
      </c>
      <c r="KV1" s="20">
        <v>606</v>
      </c>
      <c r="KW1" s="20">
        <v>607</v>
      </c>
      <c r="KX1" s="20">
        <v>608</v>
      </c>
      <c r="KY1" s="20">
        <v>609</v>
      </c>
      <c r="KZ1" s="20">
        <v>610</v>
      </c>
      <c r="LA1" s="20">
        <v>611</v>
      </c>
      <c r="LB1" s="20">
        <v>612</v>
      </c>
      <c r="LC1" s="20">
        <v>613</v>
      </c>
      <c r="LD1" s="20">
        <v>614</v>
      </c>
      <c r="LE1" s="20">
        <v>615</v>
      </c>
      <c r="LF1" s="20">
        <v>616</v>
      </c>
      <c r="LG1" s="20">
        <v>617</v>
      </c>
      <c r="LH1" s="20">
        <v>618</v>
      </c>
      <c r="LI1" s="20">
        <v>619</v>
      </c>
      <c r="LJ1" s="20">
        <v>620</v>
      </c>
      <c r="LK1" s="20">
        <v>621</v>
      </c>
      <c r="LL1" s="20">
        <v>622</v>
      </c>
      <c r="LM1" s="20">
        <v>623</v>
      </c>
      <c r="LN1" s="20">
        <v>624</v>
      </c>
      <c r="LO1" s="20">
        <v>625</v>
      </c>
      <c r="LP1" s="20">
        <v>626</v>
      </c>
      <c r="LQ1" s="20">
        <v>627</v>
      </c>
      <c r="LR1" s="20">
        <v>628</v>
      </c>
      <c r="LS1" s="20">
        <v>629</v>
      </c>
      <c r="LT1" s="20">
        <v>630</v>
      </c>
      <c r="LU1" s="20">
        <v>631</v>
      </c>
      <c r="LV1" s="20">
        <v>632</v>
      </c>
      <c r="LW1" s="20">
        <v>633</v>
      </c>
      <c r="LX1" s="20">
        <v>634</v>
      </c>
      <c r="LY1" s="20">
        <v>635</v>
      </c>
      <c r="LZ1" s="20">
        <v>636</v>
      </c>
      <c r="MA1" s="20">
        <v>637</v>
      </c>
      <c r="MB1" s="20">
        <v>638</v>
      </c>
      <c r="MC1" s="20">
        <v>639</v>
      </c>
      <c r="MD1" s="20">
        <v>640</v>
      </c>
      <c r="ME1" s="20">
        <v>641</v>
      </c>
      <c r="MF1" s="20">
        <v>642</v>
      </c>
      <c r="MG1" s="20">
        <v>643</v>
      </c>
      <c r="MH1" s="20">
        <v>644</v>
      </c>
      <c r="MI1" s="20">
        <v>645</v>
      </c>
      <c r="MJ1" s="20">
        <v>646</v>
      </c>
      <c r="MK1" s="20">
        <v>647</v>
      </c>
      <c r="ML1" s="20">
        <v>648</v>
      </c>
      <c r="MM1" s="20">
        <v>649</v>
      </c>
      <c r="MN1" s="20">
        <v>650</v>
      </c>
      <c r="MO1" s="20">
        <v>651</v>
      </c>
      <c r="MP1" s="20">
        <v>652</v>
      </c>
      <c r="MQ1" s="20">
        <v>653</v>
      </c>
      <c r="MR1" s="20">
        <v>654</v>
      </c>
      <c r="MS1" s="20">
        <v>655</v>
      </c>
      <c r="MT1" s="20">
        <v>656</v>
      </c>
      <c r="MU1" s="20">
        <v>657</v>
      </c>
      <c r="MV1" s="20">
        <v>658</v>
      </c>
      <c r="MW1" s="20">
        <v>659</v>
      </c>
      <c r="MX1" s="20">
        <v>660</v>
      </c>
      <c r="MY1" s="20">
        <v>661</v>
      </c>
      <c r="MZ1" s="20">
        <v>662</v>
      </c>
      <c r="NA1" s="20">
        <v>663</v>
      </c>
      <c r="NB1" s="20">
        <v>664</v>
      </c>
      <c r="NC1" s="20">
        <v>665</v>
      </c>
      <c r="ND1" s="20">
        <v>666</v>
      </c>
      <c r="NE1" s="20">
        <v>667</v>
      </c>
      <c r="NF1" s="20">
        <v>668</v>
      </c>
      <c r="NG1" s="20">
        <v>669</v>
      </c>
      <c r="NH1" s="20">
        <v>670</v>
      </c>
      <c r="NI1" s="20">
        <v>671</v>
      </c>
      <c r="NJ1" s="20">
        <v>672</v>
      </c>
      <c r="NK1" s="20">
        <v>673</v>
      </c>
      <c r="NL1" s="20">
        <v>674</v>
      </c>
      <c r="NM1" s="20">
        <v>675</v>
      </c>
      <c r="NN1" s="20">
        <v>676</v>
      </c>
      <c r="NO1" s="20">
        <v>677</v>
      </c>
      <c r="NP1" s="20">
        <v>678</v>
      </c>
      <c r="NQ1" s="20">
        <v>679</v>
      </c>
      <c r="NR1" s="20">
        <v>680</v>
      </c>
      <c r="NS1" s="20">
        <v>681</v>
      </c>
      <c r="NT1" s="20">
        <v>682</v>
      </c>
      <c r="NU1" s="20">
        <v>683</v>
      </c>
      <c r="NV1" s="20">
        <v>684</v>
      </c>
      <c r="NW1" s="20">
        <v>685</v>
      </c>
      <c r="NX1" s="20">
        <v>686</v>
      </c>
      <c r="NY1" s="20">
        <v>687</v>
      </c>
      <c r="NZ1" s="20">
        <v>688</v>
      </c>
      <c r="OA1" s="20">
        <v>689</v>
      </c>
      <c r="OB1" s="20">
        <v>690</v>
      </c>
      <c r="OC1" s="20">
        <v>691</v>
      </c>
      <c r="OD1" s="20">
        <v>692</v>
      </c>
      <c r="OE1" s="20">
        <v>693</v>
      </c>
      <c r="OF1" s="20">
        <v>694</v>
      </c>
      <c r="OG1" s="20">
        <v>695</v>
      </c>
      <c r="OH1" s="20">
        <v>696</v>
      </c>
      <c r="OI1" s="20">
        <v>697</v>
      </c>
      <c r="OJ1" s="20">
        <v>698</v>
      </c>
      <c r="OK1" s="20">
        <v>699</v>
      </c>
      <c r="OL1" s="20">
        <v>700</v>
      </c>
      <c r="OM1" s="20">
        <v>701</v>
      </c>
      <c r="ON1" s="20">
        <v>702</v>
      </c>
      <c r="OO1" s="20">
        <v>703</v>
      </c>
      <c r="OP1" s="20">
        <v>704</v>
      </c>
      <c r="OQ1" s="20">
        <v>705</v>
      </c>
      <c r="OR1" s="20">
        <v>706</v>
      </c>
      <c r="OS1" s="20">
        <v>707</v>
      </c>
      <c r="OT1" s="20">
        <v>708</v>
      </c>
      <c r="OU1" s="20">
        <v>709</v>
      </c>
      <c r="OV1" s="20">
        <v>710</v>
      </c>
      <c r="OW1" s="20">
        <v>711</v>
      </c>
      <c r="OX1" s="20">
        <v>712</v>
      </c>
      <c r="OY1" s="20">
        <v>713</v>
      </c>
      <c r="OZ1" s="20">
        <v>714</v>
      </c>
      <c r="PA1" s="20">
        <v>715</v>
      </c>
      <c r="PB1" s="20">
        <v>716</v>
      </c>
      <c r="PC1" s="20">
        <v>717</v>
      </c>
      <c r="PD1" s="20">
        <v>718</v>
      </c>
      <c r="PE1" s="20">
        <v>719</v>
      </c>
      <c r="PF1" s="20">
        <v>720</v>
      </c>
      <c r="PG1" s="20">
        <v>721</v>
      </c>
      <c r="PH1" s="20">
        <v>722</v>
      </c>
      <c r="PI1" s="20">
        <v>723</v>
      </c>
      <c r="PJ1" s="20">
        <v>724</v>
      </c>
      <c r="PK1" s="20">
        <v>725</v>
      </c>
      <c r="PL1" s="20">
        <v>726</v>
      </c>
      <c r="PM1" s="20">
        <v>727</v>
      </c>
      <c r="PN1" s="20">
        <v>728</v>
      </c>
      <c r="PO1" s="20">
        <v>729</v>
      </c>
      <c r="PP1" s="20">
        <v>730</v>
      </c>
      <c r="PQ1" s="20">
        <v>731</v>
      </c>
      <c r="PR1" s="20">
        <v>732</v>
      </c>
      <c r="PS1" s="20">
        <v>733</v>
      </c>
      <c r="PT1" s="20">
        <v>734</v>
      </c>
      <c r="PU1" s="20">
        <v>735</v>
      </c>
      <c r="PV1" s="20">
        <v>736</v>
      </c>
      <c r="PW1" s="20">
        <v>737</v>
      </c>
      <c r="PX1" s="20">
        <v>738</v>
      </c>
      <c r="PY1" s="20">
        <v>739</v>
      </c>
      <c r="PZ1" s="20">
        <v>740</v>
      </c>
      <c r="QA1" s="20">
        <v>741</v>
      </c>
      <c r="QB1" s="20">
        <v>742</v>
      </c>
      <c r="QC1" s="20">
        <v>743</v>
      </c>
      <c r="QD1" s="20">
        <v>744</v>
      </c>
      <c r="QE1" s="20">
        <v>745</v>
      </c>
      <c r="QF1" s="20">
        <v>746</v>
      </c>
      <c r="QG1" s="20">
        <v>747</v>
      </c>
      <c r="QH1" s="20">
        <v>748</v>
      </c>
      <c r="QI1" s="20">
        <v>749</v>
      </c>
      <c r="QJ1" s="20">
        <v>750</v>
      </c>
      <c r="QK1" s="20">
        <v>751</v>
      </c>
      <c r="QL1" s="20">
        <v>752</v>
      </c>
      <c r="QM1" s="20">
        <v>753</v>
      </c>
      <c r="QN1" s="20">
        <v>754</v>
      </c>
      <c r="QO1" s="20">
        <v>755</v>
      </c>
      <c r="QP1" s="20">
        <v>756</v>
      </c>
      <c r="QQ1" s="20">
        <v>757</v>
      </c>
      <c r="QR1" s="20">
        <v>758</v>
      </c>
      <c r="QS1" s="20">
        <v>759</v>
      </c>
      <c r="QT1" s="20">
        <v>760</v>
      </c>
      <c r="QU1" s="20">
        <v>761</v>
      </c>
      <c r="QV1" s="20">
        <v>762</v>
      </c>
      <c r="QW1" s="20">
        <v>763</v>
      </c>
      <c r="QX1" s="20">
        <v>764</v>
      </c>
      <c r="QY1" s="20">
        <v>765</v>
      </c>
      <c r="QZ1" s="20">
        <v>766</v>
      </c>
      <c r="RA1" s="20">
        <v>767</v>
      </c>
      <c r="RB1" s="20">
        <v>768</v>
      </c>
      <c r="RC1" s="20">
        <v>769</v>
      </c>
      <c r="RD1" s="20">
        <v>770</v>
      </c>
      <c r="RE1" s="20">
        <v>771</v>
      </c>
      <c r="RF1" s="20">
        <v>772</v>
      </c>
      <c r="RG1" s="20">
        <v>773</v>
      </c>
      <c r="RH1" s="20">
        <v>774</v>
      </c>
      <c r="RI1" s="20">
        <v>775</v>
      </c>
      <c r="RJ1" s="20">
        <v>776</v>
      </c>
      <c r="RK1" s="20">
        <v>777</v>
      </c>
      <c r="RL1" s="20">
        <v>778</v>
      </c>
      <c r="RM1" s="20">
        <v>779</v>
      </c>
      <c r="RN1" s="20">
        <v>780</v>
      </c>
      <c r="RO1" s="20">
        <v>781</v>
      </c>
      <c r="RP1" s="20">
        <v>782</v>
      </c>
      <c r="RQ1" s="20">
        <v>783</v>
      </c>
      <c r="RR1" s="20">
        <v>784</v>
      </c>
      <c r="RS1" s="20">
        <v>785</v>
      </c>
      <c r="RT1" s="20">
        <v>786</v>
      </c>
      <c r="RU1" s="20">
        <v>787</v>
      </c>
      <c r="RV1" s="20">
        <v>788</v>
      </c>
      <c r="RW1" s="20">
        <v>789</v>
      </c>
      <c r="RX1" s="20">
        <v>790</v>
      </c>
      <c r="RY1" s="20">
        <v>791</v>
      </c>
      <c r="RZ1" s="20">
        <v>792</v>
      </c>
      <c r="SA1" s="20">
        <v>793</v>
      </c>
      <c r="SB1" s="20">
        <v>794</v>
      </c>
      <c r="SC1" s="20">
        <v>795</v>
      </c>
      <c r="SD1" s="20">
        <v>796</v>
      </c>
      <c r="SE1" s="20">
        <v>797</v>
      </c>
      <c r="SF1" s="20">
        <v>798</v>
      </c>
      <c r="SG1" s="20">
        <v>799</v>
      </c>
      <c r="SH1" s="20">
        <v>800</v>
      </c>
    </row>
    <row r="2" spans="1:502" x14ac:dyDescent="0.25">
      <c r="A2" s="20" t="s">
        <v>38</v>
      </c>
      <c r="B2" s="21">
        <v>0.28689999999999999</v>
      </c>
      <c r="C2" s="21">
        <v>0.26989999999999997</v>
      </c>
      <c r="D2" s="21">
        <v>0.25509999999999999</v>
      </c>
      <c r="E2" s="21">
        <v>0.24740000000000001</v>
      </c>
      <c r="F2" s="21">
        <v>0.23680000000000001</v>
      </c>
      <c r="G2" s="21">
        <v>0.22989999999999999</v>
      </c>
      <c r="H2" s="21">
        <v>0.2235</v>
      </c>
      <c r="I2" s="21">
        <v>0.2175</v>
      </c>
      <c r="J2" s="21">
        <v>0.21390000000000001</v>
      </c>
      <c r="K2" s="21">
        <v>0.2087</v>
      </c>
      <c r="L2" s="21">
        <v>0.20580000000000001</v>
      </c>
      <c r="M2" s="21">
        <v>0.20330000000000001</v>
      </c>
      <c r="N2" s="21">
        <v>0.19919999999999999</v>
      </c>
      <c r="O2" s="21">
        <v>0.19719999999999999</v>
      </c>
      <c r="P2" s="21">
        <v>0.19520000000000001</v>
      </c>
      <c r="Q2" s="21">
        <v>0.1918</v>
      </c>
      <c r="R2" s="21">
        <v>0.1895</v>
      </c>
      <c r="S2" s="21">
        <v>0.1855</v>
      </c>
      <c r="T2" s="21">
        <v>0.18379999999999999</v>
      </c>
      <c r="U2" s="21">
        <v>0.1807</v>
      </c>
      <c r="V2" s="21">
        <v>0.17899999999999999</v>
      </c>
      <c r="W2" s="21">
        <v>0.17560000000000001</v>
      </c>
      <c r="X2" s="21">
        <v>0.17399999999999999</v>
      </c>
      <c r="Y2" s="21">
        <v>0.17130000000000001</v>
      </c>
      <c r="Z2" s="21">
        <v>0.16889999999999999</v>
      </c>
      <c r="AA2" s="21">
        <v>0.1668</v>
      </c>
      <c r="AB2" s="21">
        <v>0.16550000000000001</v>
      </c>
      <c r="AC2" s="21">
        <v>0.16400000000000001</v>
      </c>
      <c r="AD2" s="21">
        <v>0.16200000000000001</v>
      </c>
      <c r="AE2" s="21">
        <v>0.159</v>
      </c>
      <c r="AF2" s="21">
        <v>0.15709999999999999</v>
      </c>
      <c r="AG2" s="21">
        <v>0.15559999999999999</v>
      </c>
      <c r="AH2" s="21">
        <v>0.15409999999999999</v>
      </c>
      <c r="AI2" s="21">
        <v>0.15140000000000001</v>
      </c>
      <c r="AJ2" s="21">
        <v>0.1497</v>
      </c>
      <c r="AK2" s="21">
        <v>0.14749999999999999</v>
      </c>
      <c r="AL2" s="21">
        <v>0.1447</v>
      </c>
      <c r="AM2" s="21">
        <v>0.14249999999999999</v>
      </c>
      <c r="AN2" s="21">
        <v>0.14099999999999999</v>
      </c>
      <c r="AO2" s="21">
        <v>0.1399</v>
      </c>
      <c r="AP2" s="21">
        <v>0.1386</v>
      </c>
      <c r="AQ2" s="21">
        <v>0.13600000000000001</v>
      </c>
      <c r="AR2" s="21">
        <v>0.13420000000000001</v>
      </c>
      <c r="AS2" s="21">
        <v>0.13370000000000001</v>
      </c>
      <c r="AT2" s="21">
        <v>0.1318</v>
      </c>
      <c r="AU2" s="21">
        <v>0.13089999999999999</v>
      </c>
      <c r="AV2" s="21">
        <v>0.12970000000000001</v>
      </c>
      <c r="AW2" s="21">
        <v>0.12790000000000001</v>
      </c>
      <c r="AX2" s="21">
        <v>0.1273</v>
      </c>
      <c r="AY2" s="21">
        <v>0.12509999999999999</v>
      </c>
      <c r="AZ2" s="21">
        <v>0.124</v>
      </c>
      <c r="BA2" s="21">
        <v>0.1232</v>
      </c>
      <c r="BB2" s="21">
        <v>0.1222</v>
      </c>
      <c r="BC2" s="21">
        <v>0.12139999999999999</v>
      </c>
      <c r="BD2" s="21">
        <v>0.1196</v>
      </c>
      <c r="BE2" s="21">
        <v>0.11700000000000001</v>
      </c>
      <c r="BF2" s="21">
        <v>0.1164</v>
      </c>
      <c r="BG2" s="21">
        <v>0.1138</v>
      </c>
      <c r="BH2" s="21">
        <v>0.1114</v>
      </c>
      <c r="BI2" s="21">
        <v>0.1084</v>
      </c>
      <c r="BJ2" s="21">
        <v>0.1074</v>
      </c>
      <c r="BK2" s="21">
        <v>0.106</v>
      </c>
      <c r="BL2" s="21">
        <v>0.1033</v>
      </c>
      <c r="BM2" s="21">
        <v>0.1008</v>
      </c>
      <c r="BN2" s="21">
        <v>9.8400000000000001E-2</v>
      </c>
      <c r="BO2" s="21">
        <v>9.5200000000000007E-2</v>
      </c>
      <c r="BP2" s="21">
        <v>9.0999999999999998E-2</v>
      </c>
      <c r="BQ2" s="21">
        <v>8.6099999999999996E-2</v>
      </c>
      <c r="BR2" s="21">
        <v>8.2199999999999995E-2</v>
      </c>
      <c r="BS2" s="21">
        <v>7.8E-2</v>
      </c>
      <c r="BT2" s="21">
        <v>7.5300000000000006E-2</v>
      </c>
      <c r="BU2" s="21">
        <v>7.0699999999999999E-2</v>
      </c>
      <c r="BV2" s="21">
        <v>6.6799999999999998E-2</v>
      </c>
      <c r="BW2" s="21">
        <v>6.7299999999999999E-2</v>
      </c>
      <c r="BX2" s="21">
        <v>6.4299999999999996E-2</v>
      </c>
      <c r="BY2" s="21">
        <v>6.1600000000000002E-2</v>
      </c>
      <c r="BZ2" s="21">
        <v>6.0699999999999997E-2</v>
      </c>
      <c r="CA2" s="21">
        <v>6.1400000000000003E-2</v>
      </c>
      <c r="CB2" s="21">
        <v>6.1199999999999997E-2</v>
      </c>
      <c r="CC2" s="21">
        <v>5.7500000000000002E-2</v>
      </c>
      <c r="CD2" s="21">
        <v>5.7099999999999998E-2</v>
      </c>
      <c r="CE2" s="21">
        <v>5.7799999999999997E-2</v>
      </c>
      <c r="CF2" s="21">
        <v>5.5899999999999998E-2</v>
      </c>
      <c r="CG2" s="21">
        <v>5.6300000000000003E-2</v>
      </c>
      <c r="CH2" s="21">
        <v>5.4600000000000003E-2</v>
      </c>
      <c r="CI2" s="21">
        <v>5.4100000000000002E-2</v>
      </c>
      <c r="CJ2" s="21">
        <v>5.4699999999999999E-2</v>
      </c>
      <c r="CK2" s="21">
        <v>5.5199999999999999E-2</v>
      </c>
      <c r="CL2" s="21">
        <v>5.3100000000000001E-2</v>
      </c>
      <c r="CM2" s="21">
        <v>5.2999999999999999E-2</v>
      </c>
      <c r="CN2" s="21">
        <v>5.2699999999999997E-2</v>
      </c>
      <c r="CO2" s="21">
        <v>5.3499999999999999E-2</v>
      </c>
      <c r="CP2" s="21">
        <v>5.2699999999999997E-2</v>
      </c>
      <c r="CQ2" s="21">
        <v>5.2200000000000003E-2</v>
      </c>
      <c r="CR2" s="21">
        <v>5.1400000000000001E-2</v>
      </c>
      <c r="CS2" s="21">
        <v>5.1400000000000001E-2</v>
      </c>
      <c r="CT2" s="21">
        <v>5.2400000000000002E-2</v>
      </c>
      <c r="CU2" s="21">
        <v>5.1900000000000002E-2</v>
      </c>
      <c r="CV2" s="21">
        <v>5.11E-2</v>
      </c>
      <c r="CW2" s="21">
        <v>5.1400000000000001E-2</v>
      </c>
      <c r="CX2" s="21">
        <v>5.21E-2</v>
      </c>
      <c r="CY2" s="21">
        <v>5.0900000000000001E-2</v>
      </c>
      <c r="CZ2" s="21">
        <v>5.0299999999999997E-2</v>
      </c>
      <c r="DA2" s="21">
        <v>5.04E-2</v>
      </c>
      <c r="DB2" s="21">
        <v>5.1299999999999998E-2</v>
      </c>
      <c r="DC2" s="21">
        <v>5.0500000000000003E-2</v>
      </c>
      <c r="DD2" s="21">
        <v>4.99E-2</v>
      </c>
      <c r="DE2" s="21">
        <v>4.99E-2</v>
      </c>
      <c r="DF2" s="21">
        <v>5.04E-2</v>
      </c>
      <c r="DG2" s="21">
        <v>4.9700000000000001E-2</v>
      </c>
      <c r="DH2" s="21">
        <v>4.9799999999999997E-2</v>
      </c>
      <c r="DI2" s="21">
        <v>4.9700000000000001E-2</v>
      </c>
      <c r="DJ2" s="21">
        <v>4.9500000000000002E-2</v>
      </c>
      <c r="DK2" s="21">
        <v>4.9099999999999998E-2</v>
      </c>
      <c r="DL2" s="21">
        <v>4.8800000000000003E-2</v>
      </c>
      <c r="DM2" s="21">
        <v>4.9599999999999998E-2</v>
      </c>
      <c r="DN2" s="21">
        <v>4.9399999999999999E-2</v>
      </c>
      <c r="DO2" s="21">
        <v>4.87E-2</v>
      </c>
      <c r="DP2" s="21">
        <v>4.8899999999999999E-2</v>
      </c>
      <c r="DQ2" s="21">
        <v>4.9099999999999998E-2</v>
      </c>
      <c r="DR2" s="21">
        <v>4.8800000000000003E-2</v>
      </c>
      <c r="DS2" s="21">
        <v>4.82E-2</v>
      </c>
      <c r="DT2" s="21">
        <v>4.8800000000000003E-2</v>
      </c>
      <c r="DU2" s="21">
        <v>4.7500000000000001E-2</v>
      </c>
      <c r="DV2" s="21">
        <v>4.8099999999999997E-2</v>
      </c>
      <c r="DW2" s="21">
        <v>4.8000000000000001E-2</v>
      </c>
      <c r="DX2" s="21">
        <v>4.82E-2</v>
      </c>
      <c r="DY2" s="21">
        <v>4.8399999999999999E-2</v>
      </c>
      <c r="DZ2" s="21">
        <v>4.8099999999999997E-2</v>
      </c>
      <c r="EA2" s="21">
        <v>4.8300000000000003E-2</v>
      </c>
      <c r="EB2" s="21">
        <v>4.7600000000000003E-2</v>
      </c>
      <c r="EC2" s="21">
        <v>4.7699999999999999E-2</v>
      </c>
      <c r="ED2" s="21">
        <v>4.7699999999999999E-2</v>
      </c>
      <c r="EE2" s="21">
        <v>4.7500000000000001E-2</v>
      </c>
      <c r="EF2" s="21">
        <v>4.7300000000000002E-2</v>
      </c>
      <c r="EG2" s="21">
        <v>4.7100000000000003E-2</v>
      </c>
      <c r="EH2" s="21">
        <v>4.8000000000000001E-2</v>
      </c>
      <c r="EI2" s="21">
        <v>4.6600000000000003E-2</v>
      </c>
      <c r="EJ2" s="21">
        <v>4.7399999999999998E-2</v>
      </c>
      <c r="EK2" s="21">
        <v>4.6600000000000003E-2</v>
      </c>
      <c r="EL2" s="21">
        <v>4.6899999999999997E-2</v>
      </c>
      <c r="EM2" s="21">
        <v>4.7199999999999999E-2</v>
      </c>
      <c r="EN2" s="21">
        <v>4.6399999999999997E-2</v>
      </c>
      <c r="EO2" s="21">
        <v>4.6600000000000003E-2</v>
      </c>
      <c r="EP2" s="21">
        <v>4.7E-2</v>
      </c>
      <c r="EQ2" s="21">
        <v>4.6600000000000003E-2</v>
      </c>
      <c r="ER2" s="21">
        <v>4.5699999999999998E-2</v>
      </c>
      <c r="ES2" s="21">
        <v>4.7199999999999999E-2</v>
      </c>
      <c r="ET2" s="21">
        <v>4.65E-2</v>
      </c>
      <c r="EU2" s="21">
        <v>4.6600000000000003E-2</v>
      </c>
      <c r="EV2" s="21">
        <v>4.6800000000000001E-2</v>
      </c>
      <c r="EW2" s="21">
        <v>4.7399999999999998E-2</v>
      </c>
      <c r="EX2" s="21">
        <v>4.6699999999999998E-2</v>
      </c>
      <c r="EY2" s="21">
        <v>4.65E-2</v>
      </c>
      <c r="EZ2" s="21">
        <v>4.6399999999999997E-2</v>
      </c>
      <c r="FA2" s="21">
        <v>4.6699999999999998E-2</v>
      </c>
      <c r="FB2" s="21">
        <v>4.6600000000000003E-2</v>
      </c>
      <c r="FC2" s="21">
        <v>4.7E-2</v>
      </c>
      <c r="FD2" s="21">
        <v>4.6399999999999997E-2</v>
      </c>
      <c r="FE2" s="21">
        <v>4.6699999999999998E-2</v>
      </c>
      <c r="FF2" s="21">
        <v>4.6399999999999997E-2</v>
      </c>
      <c r="FG2" s="21">
        <v>4.7E-2</v>
      </c>
      <c r="FH2" s="21">
        <v>4.65E-2</v>
      </c>
      <c r="FI2" s="21">
        <v>4.6800000000000001E-2</v>
      </c>
      <c r="FJ2" s="21">
        <v>4.6300000000000001E-2</v>
      </c>
      <c r="FK2" s="21">
        <v>4.7E-2</v>
      </c>
      <c r="FL2" s="21">
        <v>4.6600000000000003E-2</v>
      </c>
      <c r="FM2" s="21">
        <v>4.6600000000000003E-2</v>
      </c>
      <c r="FN2" s="21">
        <v>4.6800000000000001E-2</v>
      </c>
      <c r="FO2" s="21">
        <v>4.6800000000000001E-2</v>
      </c>
      <c r="FP2" s="21">
        <v>4.6199999999999998E-2</v>
      </c>
      <c r="FQ2" s="21">
        <v>4.6399999999999997E-2</v>
      </c>
      <c r="FR2" s="21">
        <v>4.6300000000000001E-2</v>
      </c>
      <c r="FS2" s="21">
        <v>4.7100000000000003E-2</v>
      </c>
      <c r="FT2" s="21">
        <v>4.6800000000000001E-2</v>
      </c>
      <c r="FU2" s="21">
        <v>4.6100000000000002E-2</v>
      </c>
      <c r="FV2" s="21">
        <v>4.7E-2</v>
      </c>
      <c r="FW2" s="21">
        <v>4.7500000000000001E-2</v>
      </c>
      <c r="FX2" s="21">
        <v>4.7399999999999998E-2</v>
      </c>
      <c r="FY2" s="21">
        <v>4.6699999999999998E-2</v>
      </c>
      <c r="FZ2" s="21">
        <v>4.65E-2</v>
      </c>
      <c r="GA2" s="21">
        <v>4.65E-2</v>
      </c>
      <c r="GB2" s="21">
        <v>4.65E-2</v>
      </c>
      <c r="GC2" s="21">
        <v>4.7100000000000003E-2</v>
      </c>
      <c r="GD2" s="21">
        <v>4.6300000000000001E-2</v>
      </c>
      <c r="GE2" s="21">
        <v>4.6800000000000001E-2</v>
      </c>
      <c r="GF2" s="21">
        <v>4.6699999999999998E-2</v>
      </c>
      <c r="GG2" s="21">
        <v>4.6699999999999998E-2</v>
      </c>
      <c r="GH2" s="21">
        <v>4.7199999999999999E-2</v>
      </c>
      <c r="GI2" s="21">
        <v>4.6899999999999997E-2</v>
      </c>
      <c r="GJ2" s="21">
        <v>4.6800000000000001E-2</v>
      </c>
      <c r="GK2" s="21">
        <v>4.7E-2</v>
      </c>
      <c r="GL2" s="21">
        <v>4.7399999999999998E-2</v>
      </c>
      <c r="GM2" s="21">
        <v>4.7100000000000003E-2</v>
      </c>
      <c r="GN2" s="21">
        <v>4.6100000000000002E-2</v>
      </c>
      <c r="GO2" s="21">
        <v>4.7600000000000003E-2</v>
      </c>
      <c r="GP2" s="21">
        <v>4.65E-2</v>
      </c>
      <c r="GQ2" s="21">
        <v>4.7399999999999998E-2</v>
      </c>
      <c r="GR2" s="21">
        <v>4.7100000000000003E-2</v>
      </c>
      <c r="GS2" s="21">
        <v>4.7E-2</v>
      </c>
      <c r="GT2" s="21">
        <v>4.4699999999999997E-2</v>
      </c>
      <c r="GU2" s="21">
        <v>4.5900000000000003E-2</v>
      </c>
      <c r="GV2" s="21">
        <v>4.8000000000000001E-2</v>
      </c>
      <c r="GW2" s="21">
        <v>4.7300000000000002E-2</v>
      </c>
      <c r="GX2" s="21">
        <v>4.6199999999999998E-2</v>
      </c>
      <c r="GY2" s="21">
        <v>4.6899999999999997E-2</v>
      </c>
      <c r="GZ2" s="21">
        <v>4.8099999999999997E-2</v>
      </c>
      <c r="HA2" s="21">
        <v>4.7500000000000001E-2</v>
      </c>
      <c r="HB2" s="21">
        <v>4.5699999999999998E-2</v>
      </c>
      <c r="HC2" s="21">
        <v>4.6399999999999997E-2</v>
      </c>
      <c r="HD2" s="21">
        <v>4.7199999999999999E-2</v>
      </c>
      <c r="HE2" s="21">
        <v>4.8000000000000001E-2</v>
      </c>
      <c r="HF2" s="21">
        <v>4.7600000000000003E-2</v>
      </c>
      <c r="HG2" s="21">
        <v>4.6300000000000001E-2</v>
      </c>
      <c r="HH2" s="21">
        <v>4.7600000000000003E-2</v>
      </c>
      <c r="HI2" s="21">
        <v>4.6699999999999998E-2</v>
      </c>
      <c r="HJ2" s="21">
        <v>4.65E-2</v>
      </c>
      <c r="HK2" s="21">
        <v>4.8099999999999997E-2</v>
      </c>
      <c r="HL2" s="21">
        <v>4.7800000000000002E-2</v>
      </c>
      <c r="HM2" s="21">
        <v>4.7300000000000002E-2</v>
      </c>
      <c r="HN2" s="21">
        <v>4.7500000000000001E-2</v>
      </c>
      <c r="HO2" s="21">
        <v>4.7600000000000003E-2</v>
      </c>
      <c r="HP2" s="21">
        <v>4.5199999999999997E-2</v>
      </c>
      <c r="HQ2" s="21">
        <v>4.7399999999999998E-2</v>
      </c>
      <c r="HR2" s="21">
        <v>4.7699999999999999E-2</v>
      </c>
      <c r="HS2" s="21">
        <v>4.5900000000000003E-2</v>
      </c>
      <c r="HT2" s="21">
        <v>4.6399999999999997E-2</v>
      </c>
      <c r="HU2" s="21">
        <v>4.7699999999999999E-2</v>
      </c>
      <c r="HV2" s="21">
        <v>4.7300000000000002E-2</v>
      </c>
      <c r="HW2" s="21">
        <v>4.6600000000000003E-2</v>
      </c>
      <c r="HX2" s="21">
        <v>4.6699999999999998E-2</v>
      </c>
      <c r="HY2" s="21">
        <v>4.7600000000000003E-2</v>
      </c>
      <c r="HZ2" s="21">
        <v>4.6699999999999998E-2</v>
      </c>
      <c r="IA2" s="21">
        <v>4.7100000000000003E-2</v>
      </c>
      <c r="IB2" s="21">
        <v>4.7E-2</v>
      </c>
      <c r="IC2" s="21">
        <v>4.6600000000000003E-2</v>
      </c>
      <c r="ID2" s="21">
        <v>4.7100000000000003E-2</v>
      </c>
      <c r="IE2" s="21">
        <v>4.7600000000000003E-2</v>
      </c>
      <c r="IF2" s="21">
        <v>4.7800000000000002E-2</v>
      </c>
      <c r="IG2" s="21">
        <v>4.7399999999999998E-2</v>
      </c>
      <c r="IH2" s="21">
        <v>4.7699999999999999E-2</v>
      </c>
      <c r="II2" s="21">
        <v>4.82E-2</v>
      </c>
      <c r="IJ2" s="21">
        <v>4.7E-2</v>
      </c>
      <c r="IK2" s="21">
        <v>4.8800000000000003E-2</v>
      </c>
      <c r="IL2" s="21">
        <v>4.7800000000000002E-2</v>
      </c>
      <c r="IM2" s="21">
        <v>4.7600000000000003E-2</v>
      </c>
      <c r="IN2" s="21">
        <v>4.6699999999999998E-2</v>
      </c>
      <c r="IO2" s="21">
        <v>4.7199999999999999E-2</v>
      </c>
      <c r="IP2" s="21">
        <v>4.7800000000000002E-2</v>
      </c>
      <c r="IQ2" s="21">
        <v>4.7E-2</v>
      </c>
      <c r="IR2" s="21">
        <v>4.7199999999999999E-2</v>
      </c>
      <c r="IS2" s="21">
        <v>4.7699999999999999E-2</v>
      </c>
      <c r="IT2" s="21">
        <v>4.7600000000000003E-2</v>
      </c>
      <c r="IU2" s="21">
        <v>4.7800000000000002E-2</v>
      </c>
      <c r="IV2" s="21">
        <v>4.65E-2</v>
      </c>
      <c r="IW2" s="21">
        <v>4.5999999999999999E-2</v>
      </c>
      <c r="IX2" s="21">
        <v>4.7800000000000002E-2</v>
      </c>
      <c r="IY2" s="21">
        <v>4.6800000000000001E-2</v>
      </c>
      <c r="IZ2" s="21">
        <v>4.5100000000000001E-2</v>
      </c>
      <c r="JA2" s="21">
        <v>4.6899999999999997E-2</v>
      </c>
      <c r="JB2" s="21">
        <v>4.7500000000000001E-2</v>
      </c>
      <c r="JC2" s="21">
        <v>4.8000000000000001E-2</v>
      </c>
      <c r="JD2" s="21">
        <v>4.4400000000000002E-2</v>
      </c>
      <c r="JE2" s="21">
        <v>4.4999999999999998E-2</v>
      </c>
      <c r="JF2" s="21">
        <v>4.7699999999999999E-2</v>
      </c>
      <c r="JG2" s="21">
        <v>4.7600000000000003E-2</v>
      </c>
      <c r="JH2" s="21">
        <v>4.5100000000000001E-2</v>
      </c>
      <c r="JI2" s="21">
        <v>4.6199999999999998E-2</v>
      </c>
      <c r="JJ2" s="21">
        <v>4.7800000000000002E-2</v>
      </c>
      <c r="JK2" s="21">
        <v>4.7800000000000002E-2</v>
      </c>
      <c r="JL2" s="21">
        <v>4.5699999999999998E-2</v>
      </c>
      <c r="JM2" s="21">
        <v>4.7100000000000003E-2</v>
      </c>
      <c r="JN2" s="21">
        <v>4.7199999999999999E-2</v>
      </c>
      <c r="JO2" s="21">
        <v>4.6600000000000003E-2</v>
      </c>
      <c r="JP2" s="21">
        <v>4.6199999999999998E-2</v>
      </c>
      <c r="JQ2" s="21">
        <v>4.7600000000000003E-2</v>
      </c>
      <c r="JR2" s="21">
        <v>4.7E-2</v>
      </c>
      <c r="JS2" s="21">
        <v>4.8099999999999997E-2</v>
      </c>
      <c r="JT2" s="21">
        <v>4.7E-2</v>
      </c>
      <c r="JU2" s="21">
        <v>4.7500000000000001E-2</v>
      </c>
      <c r="JV2" s="21">
        <v>4.7399999999999998E-2</v>
      </c>
      <c r="JW2" s="21">
        <v>4.7500000000000001E-2</v>
      </c>
      <c r="JX2" s="21">
        <v>4.6399999999999997E-2</v>
      </c>
      <c r="JY2" s="21">
        <v>4.7300000000000002E-2</v>
      </c>
      <c r="JZ2" s="21">
        <v>4.7600000000000003E-2</v>
      </c>
      <c r="KA2" s="21">
        <v>4.8099999999999997E-2</v>
      </c>
      <c r="KB2" s="21">
        <v>4.6600000000000003E-2</v>
      </c>
      <c r="KC2" s="21">
        <v>4.6300000000000001E-2</v>
      </c>
      <c r="KD2" s="21">
        <v>4.6699999999999998E-2</v>
      </c>
      <c r="KE2" s="21">
        <v>4.6699999999999998E-2</v>
      </c>
      <c r="KF2" s="21">
        <v>4.7699999999999999E-2</v>
      </c>
      <c r="KG2" s="21">
        <v>4.9599999999999998E-2</v>
      </c>
      <c r="KH2" s="21">
        <v>4.7199999999999999E-2</v>
      </c>
      <c r="KI2" s="21">
        <v>4.6699999999999998E-2</v>
      </c>
      <c r="KJ2" s="21">
        <v>5.0299999999999997E-2</v>
      </c>
      <c r="KK2" s="21">
        <v>5.0999999999999997E-2</v>
      </c>
      <c r="KL2" s="21">
        <v>4.82E-2</v>
      </c>
      <c r="KM2" s="21">
        <v>4.7E-2</v>
      </c>
      <c r="KN2" s="21">
        <v>4.8000000000000001E-2</v>
      </c>
      <c r="KO2" s="21">
        <v>5.0799999999999998E-2</v>
      </c>
      <c r="KP2" s="21">
        <v>4.7600000000000003E-2</v>
      </c>
      <c r="KQ2" s="21">
        <v>4.6800000000000001E-2</v>
      </c>
      <c r="KR2" s="21">
        <v>4.6800000000000001E-2</v>
      </c>
      <c r="KS2" s="21">
        <v>4.7600000000000003E-2</v>
      </c>
      <c r="KT2" s="21">
        <v>4.7500000000000001E-2</v>
      </c>
      <c r="KU2" s="21">
        <v>4.6100000000000002E-2</v>
      </c>
      <c r="KV2" s="21">
        <v>4.65E-2</v>
      </c>
      <c r="KW2" s="21">
        <v>4.7300000000000002E-2</v>
      </c>
      <c r="KX2" s="21">
        <v>4.6699999999999998E-2</v>
      </c>
      <c r="KY2" s="21">
        <v>4.6199999999999998E-2</v>
      </c>
      <c r="KZ2" s="21">
        <v>4.8000000000000001E-2</v>
      </c>
      <c r="LA2" s="21">
        <v>4.5199999999999997E-2</v>
      </c>
      <c r="LB2" s="21">
        <v>4.5699999999999998E-2</v>
      </c>
      <c r="LC2" s="21">
        <v>4.58E-2</v>
      </c>
      <c r="LD2" s="21">
        <v>4.7100000000000003E-2</v>
      </c>
      <c r="LE2" s="21">
        <v>4.5699999999999998E-2</v>
      </c>
      <c r="LF2" s="21">
        <v>4.5499999999999999E-2</v>
      </c>
      <c r="LG2" s="21">
        <v>4.6199999999999998E-2</v>
      </c>
      <c r="LH2" s="21">
        <v>4.5100000000000001E-2</v>
      </c>
      <c r="LI2" s="21">
        <v>4.2700000000000002E-2</v>
      </c>
      <c r="LJ2" s="21">
        <v>4.3999999999999997E-2</v>
      </c>
      <c r="LK2" s="21">
        <v>4.4900000000000002E-2</v>
      </c>
      <c r="LL2" s="21">
        <v>4.5100000000000001E-2</v>
      </c>
      <c r="LM2" s="21">
        <v>4.4600000000000001E-2</v>
      </c>
      <c r="LN2" s="21">
        <v>4.5600000000000002E-2</v>
      </c>
      <c r="LO2" s="21">
        <v>4.6800000000000001E-2</v>
      </c>
      <c r="LP2" s="21">
        <v>4.5499999999999999E-2</v>
      </c>
      <c r="LQ2" s="21">
        <v>4.5400000000000003E-2</v>
      </c>
      <c r="LR2" s="21">
        <v>4.5400000000000003E-2</v>
      </c>
      <c r="LS2" s="21">
        <v>4.6399999999999997E-2</v>
      </c>
      <c r="LT2" s="21">
        <v>4.5499999999999999E-2</v>
      </c>
      <c r="LU2" s="21">
        <v>4.4699999999999997E-2</v>
      </c>
      <c r="LV2" s="21">
        <v>4.4699999999999997E-2</v>
      </c>
      <c r="LW2" s="21">
        <v>4.5100000000000001E-2</v>
      </c>
      <c r="LX2" s="21">
        <v>4.5699999999999998E-2</v>
      </c>
      <c r="LY2" s="21">
        <v>4.3900000000000002E-2</v>
      </c>
      <c r="LZ2" s="21">
        <v>4.3700000000000003E-2</v>
      </c>
      <c r="MA2" s="21">
        <v>4.3999999999999997E-2</v>
      </c>
      <c r="MB2" s="21">
        <v>4.36E-2</v>
      </c>
      <c r="MC2" s="21">
        <v>4.4400000000000002E-2</v>
      </c>
      <c r="MD2" s="21">
        <v>4.5100000000000001E-2</v>
      </c>
      <c r="ME2" s="21">
        <v>4.5600000000000002E-2</v>
      </c>
      <c r="MF2" s="21">
        <v>4.41E-2</v>
      </c>
      <c r="MG2" s="21">
        <v>4.4299999999999999E-2</v>
      </c>
      <c r="MH2" s="21">
        <v>4.4499999999999998E-2</v>
      </c>
      <c r="MI2" s="21">
        <v>4.36E-2</v>
      </c>
      <c r="MJ2" s="21">
        <v>4.3799999999999999E-2</v>
      </c>
      <c r="MK2" s="21">
        <v>4.3999999999999997E-2</v>
      </c>
      <c r="ML2" s="21">
        <v>4.2299999999999997E-2</v>
      </c>
      <c r="MM2" s="21">
        <v>4.3400000000000001E-2</v>
      </c>
      <c r="MN2" s="21">
        <v>4.2999999999999997E-2</v>
      </c>
      <c r="MO2" s="21">
        <v>4.3799999999999999E-2</v>
      </c>
      <c r="MP2" s="21">
        <v>4.6399999999999997E-2</v>
      </c>
      <c r="MQ2" s="21">
        <v>4.3999999999999997E-2</v>
      </c>
      <c r="MR2" s="21">
        <v>4.2700000000000002E-2</v>
      </c>
      <c r="MS2" s="21">
        <v>4.4900000000000002E-2</v>
      </c>
      <c r="MT2" s="21">
        <v>4.5499999999999999E-2</v>
      </c>
      <c r="MU2" s="21">
        <v>4.3099999999999999E-2</v>
      </c>
      <c r="MV2" s="21">
        <v>4.3499999999999997E-2</v>
      </c>
      <c r="MW2" s="21">
        <v>4.2700000000000002E-2</v>
      </c>
      <c r="MX2" s="21">
        <v>4.36E-2</v>
      </c>
      <c r="MY2" s="21">
        <v>4.2900000000000001E-2</v>
      </c>
      <c r="MZ2" s="21">
        <v>4.7300000000000002E-2</v>
      </c>
      <c r="NA2" s="21">
        <v>4.7100000000000003E-2</v>
      </c>
      <c r="NB2" s="21">
        <v>4.3900000000000002E-2</v>
      </c>
      <c r="NC2" s="21">
        <v>4.2000000000000003E-2</v>
      </c>
      <c r="ND2" s="21">
        <v>4.3200000000000002E-2</v>
      </c>
      <c r="NE2" s="21">
        <v>4.7100000000000003E-2</v>
      </c>
      <c r="NF2" s="21">
        <v>4.36E-2</v>
      </c>
      <c r="NG2" s="21">
        <v>4.2099999999999999E-2</v>
      </c>
      <c r="NH2" s="21">
        <v>4.2700000000000002E-2</v>
      </c>
      <c r="NI2" s="21">
        <v>4.53E-2</v>
      </c>
      <c r="NJ2" s="21">
        <v>4.5199999999999997E-2</v>
      </c>
      <c r="NK2" s="21">
        <v>4.2500000000000003E-2</v>
      </c>
      <c r="NL2" s="21">
        <v>4.2000000000000003E-2</v>
      </c>
      <c r="NM2" s="21">
        <v>4.4999999999999998E-2</v>
      </c>
      <c r="NN2" s="21">
        <v>4.3200000000000002E-2</v>
      </c>
      <c r="NO2" s="21">
        <v>4.2099999999999999E-2</v>
      </c>
      <c r="NP2" s="21">
        <v>4.2299999999999997E-2</v>
      </c>
      <c r="NQ2" s="21">
        <v>4.5699999999999998E-2</v>
      </c>
      <c r="NR2" s="21">
        <v>4.3400000000000001E-2</v>
      </c>
      <c r="NS2" s="21">
        <v>4.2099999999999999E-2</v>
      </c>
      <c r="NT2" s="21">
        <v>4.2000000000000003E-2</v>
      </c>
      <c r="NU2" s="21">
        <v>4.1099999999999998E-2</v>
      </c>
      <c r="NV2" s="21">
        <v>4.1399999999999999E-2</v>
      </c>
      <c r="NW2" s="21">
        <v>4.0800000000000003E-2</v>
      </c>
      <c r="NX2" s="21">
        <v>4.1700000000000001E-2</v>
      </c>
      <c r="NY2" s="21">
        <v>4.2700000000000002E-2</v>
      </c>
      <c r="NZ2" s="21">
        <v>4.1599999999999998E-2</v>
      </c>
      <c r="OA2" s="21">
        <v>4.2500000000000003E-2</v>
      </c>
      <c r="OB2" s="21">
        <v>4.1599999999999998E-2</v>
      </c>
      <c r="OC2" s="21">
        <v>0.04</v>
      </c>
      <c r="OD2" s="21">
        <v>4.2500000000000003E-2</v>
      </c>
      <c r="OE2" s="21">
        <v>4.1000000000000002E-2</v>
      </c>
      <c r="OF2" s="21">
        <v>4.02E-2</v>
      </c>
      <c r="OG2" s="21">
        <v>4.2999999999999997E-2</v>
      </c>
      <c r="OH2" s="21">
        <v>4.1200000000000001E-2</v>
      </c>
      <c r="OI2" s="21">
        <v>4.0899999999999999E-2</v>
      </c>
      <c r="OJ2" s="21">
        <v>4.1799999999999997E-2</v>
      </c>
      <c r="OK2" s="21">
        <v>4.2299999999999997E-2</v>
      </c>
      <c r="OL2" s="21">
        <v>4.1799999999999997E-2</v>
      </c>
      <c r="OM2" s="21">
        <v>4.02E-2</v>
      </c>
      <c r="ON2" s="21">
        <v>4.1799999999999997E-2</v>
      </c>
      <c r="OO2" s="21">
        <v>4.2599999999999999E-2</v>
      </c>
      <c r="OP2" s="21">
        <v>4.2099999999999999E-2</v>
      </c>
      <c r="OQ2" s="21">
        <v>4.1000000000000002E-2</v>
      </c>
      <c r="OR2" s="21">
        <v>4.2900000000000001E-2</v>
      </c>
      <c r="OS2" s="21">
        <v>4.1799999999999997E-2</v>
      </c>
      <c r="OT2" s="21">
        <v>4.2000000000000003E-2</v>
      </c>
      <c r="OU2" s="21">
        <v>4.24E-2</v>
      </c>
      <c r="OV2" s="21">
        <v>4.2799999999999998E-2</v>
      </c>
      <c r="OW2" s="21">
        <v>4.3499999999999997E-2</v>
      </c>
      <c r="OX2" s="21">
        <v>4.36E-2</v>
      </c>
      <c r="OY2" s="21">
        <v>4.2200000000000001E-2</v>
      </c>
      <c r="OZ2" s="21">
        <v>4.2799999999999998E-2</v>
      </c>
      <c r="PA2" s="21">
        <v>4.3099999999999999E-2</v>
      </c>
      <c r="PB2" s="21">
        <v>4.3200000000000002E-2</v>
      </c>
      <c r="PC2" s="21">
        <v>4.3799999999999999E-2</v>
      </c>
      <c r="PD2" s="21">
        <v>4.41E-2</v>
      </c>
      <c r="PE2" s="21">
        <v>4.3499999999999997E-2</v>
      </c>
      <c r="PF2" s="21">
        <v>4.19E-2</v>
      </c>
      <c r="PG2" s="21">
        <v>4.2700000000000002E-2</v>
      </c>
      <c r="PH2" s="21">
        <v>4.5100000000000001E-2</v>
      </c>
      <c r="PI2" s="21">
        <v>4.3999999999999997E-2</v>
      </c>
      <c r="PJ2" s="21">
        <v>4.2700000000000002E-2</v>
      </c>
      <c r="PK2" s="21">
        <v>4.3799999999999999E-2</v>
      </c>
      <c r="PL2" s="21">
        <v>4.4600000000000001E-2</v>
      </c>
      <c r="PM2" s="21">
        <v>4.4699999999999997E-2</v>
      </c>
      <c r="PN2" s="21">
        <v>4.4600000000000001E-2</v>
      </c>
      <c r="PO2" s="21">
        <v>4.3799999999999999E-2</v>
      </c>
      <c r="PP2" s="21">
        <v>4.53E-2</v>
      </c>
      <c r="PQ2" s="21">
        <v>4.4600000000000001E-2</v>
      </c>
      <c r="PR2" s="21">
        <v>4.5600000000000002E-2</v>
      </c>
      <c r="PS2" s="21">
        <v>4.5900000000000003E-2</v>
      </c>
      <c r="PT2" s="21">
        <v>4.53E-2</v>
      </c>
      <c r="PU2" s="21">
        <v>4.6300000000000001E-2</v>
      </c>
      <c r="PV2" s="21">
        <v>4.7100000000000003E-2</v>
      </c>
      <c r="PW2" s="21">
        <v>4.6199999999999998E-2</v>
      </c>
      <c r="PX2" s="21">
        <v>4.7699999999999999E-2</v>
      </c>
      <c r="PY2" s="21">
        <v>4.6899999999999997E-2</v>
      </c>
      <c r="PZ2" s="21">
        <v>4.7399999999999998E-2</v>
      </c>
      <c r="QA2" s="21">
        <v>4.7199999999999999E-2</v>
      </c>
      <c r="QB2" s="21">
        <v>4.6899999999999997E-2</v>
      </c>
      <c r="QC2" s="21">
        <v>4.1000000000000002E-2</v>
      </c>
      <c r="QD2" s="21">
        <v>4.6100000000000002E-2</v>
      </c>
      <c r="QE2" s="21">
        <v>4.65E-2</v>
      </c>
      <c r="QF2" s="21">
        <v>4.7600000000000003E-2</v>
      </c>
      <c r="QG2" s="21">
        <v>4.0800000000000003E-2</v>
      </c>
      <c r="QH2" s="21">
        <v>4.58E-2</v>
      </c>
      <c r="QI2" s="21">
        <v>4.8399999999999999E-2</v>
      </c>
      <c r="QJ2" s="21">
        <v>4.5199999999999997E-2</v>
      </c>
      <c r="QK2" s="21">
        <v>4.36E-2</v>
      </c>
      <c r="QL2" s="21">
        <v>4.5400000000000003E-2</v>
      </c>
      <c r="QM2" s="21">
        <v>5.04E-2</v>
      </c>
      <c r="QN2" s="21">
        <v>4.7500000000000001E-2</v>
      </c>
      <c r="QO2" s="21">
        <v>4.6800000000000001E-2</v>
      </c>
      <c r="QP2" s="21">
        <v>4.6800000000000001E-2</v>
      </c>
      <c r="QQ2" s="21">
        <v>4.7600000000000003E-2</v>
      </c>
      <c r="QR2" s="21">
        <v>4.7E-2</v>
      </c>
      <c r="QS2" s="21">
        <v>4.5600000000000002E-2</v>
      </c>
      <c r="QT2" s="21">
        <v>4.5499999999999999E-2</v>
      </c>
      <c r="QU2" s="21">
        <v>4.7199999999999999E-2</v>
      </c>
      <c r="QV2" s="21">
        <v>4.7300000000000002E-2</v>
      </c>
      <c r="QW2" s="21">
        <v>4.5999999999999999E-2</v>
      </c>
      <c r="QX2" s="21">
        <v>4.6600000000000003E-2</v>
      </c>
      <c r="QY2" s="21">
        <v>4.4999999999999998E-2</v>
      </c>
      <c r="QZ2" s="21">
        <v>4.7600000000000003E-2</v>
      </c>
      <c r="RA2" s="21">
        <v>4.7E-2</v>
      </c>
      <c r="RB2" s="21">
        <v>4.7500000000000001E-2</v>
      </c>
      <c r="RC2" s="21">
        <v>4.5900000000000003E-2</v>
      </c>
      <c r="RD2" s="21">
        <v>4.82E-2</v>
      </c>
      <c r="RE2" s="21">
        <v>4.8500000000000001E-2</v>
      </c>
      <c r="RF2" s="21">
        <v>4.5400000000000003E-2</v>
      </c>
      <c r="RG2" s="21">
        <v>4.6300000000000001E-2</v>
      </c>
      <c r="RH2" s="21">
        <v>4.87E-2</v>
      </c>
      <c r="RI2" s="21">
        <v>4.8000000000000001E-2</v>
      </c>
      <c r="RJ2" s="21">
        <v>4.8000000000000001E-2</v>
      </c>
      <c r="RK2" s="21">
        <v>4.7399999999999998E-2</v>
      </c>
      <c r="RL2" s="21">
        <v>4.6199999999999998E-2</v>
      </c>
      <c r="RM2" s="21">
        <v>4.7500000000000001E-2</v>
      </c>
      <c r="RN2" s="21">
        <v>4.6199999999999998E-2</v>
      </c>
      <c r="RO2" s="21">
        <v>4.5499999999999999E-2</v>
      </c>
      <c r="RP2" s="21">
        <v>4.6699999999999998E-2</v>
      </c>
      <c r="RQ2" s="21">
        <v>4.65E-2</v>
      </c>
      <c r="RR2" s="21">
        <v>4.6199999999999998E-2</v>
      </c>
      <c r="RS2" s="21">
        <v>4.6199999999999998E-2</v>
      </c>
      <c r="RT2" s="21">
        <v>4.5600000000000002E-2</v>
      </c>
      <c r="RU2" s="21">
        <v>4.41E-2</v>
      </c>
      <c r="RV2" s="21">
        <v>4.6899999999999997E-2</v>
      </c>
      <c r="RW2" s="21">
        <v>4.4999999999999998E-2</v>
      </c>
      <c r="RX2" s="21">
        <v>4.6899999999999997E-2</v>
      </c>
      <c r="RY2" s="21">
        <v>4.7100000000000003E-2</v>
      </c>
      <c r="RZ2" s="21">
        <v>4.8099999999999997E-2</v>
      </c>
      <c r="SA2" s="21">
        <v>4.6600000000000003E-2</v>
      </c>
      <c r="SB2" s="21">
        <v>4.4600000000000001E-2</v>
      </c>
      <c r="SC2" s="21">
        <v>4.5400000000000003E-2</v>
      </c>
      <c r="SD2" s="21">
        <v>4.8000000000000001E-2</v>
      </c>
      <c r="SE2" s="21">
        <v>4.5499999999999999E-2</v>
      </c>
      <c r="SF2" s="21">
        <v>4.6300000000000001E-2</v>
      </c>
      <c r="SG2" s="21">
        <v>4.41E-2</v>
      </c>
      <c r="SH2" s="21">
        <v>4.4499999999999998E-2</v>
      </c>
    </row>
    <row r="3" spans="1:502" x14ac:dyDescent="0.25">
      <c r="A3" s="20" t="s">
        <v>39</v>
      </c>
      <c r="B3" s="22" t="s">
        <v>29</v>
      </c>
      <c r="C3" s="22" t="s">
        <v>29</v>
      </c>
      <c r="D3" s="22" t="s">
        <v>29</v>
      </c>
      <c r="E3" s="21">
        <v>3.8243999999999998</v>
      </c>
      <c r="F3" s="22" t="s">
        <v>29</v>
      </c>
      <c r="G3" s="22" t="s">
        <v>29</v>
      </c>
      <c r="H3" s="22" t="s">
        <v>29</v>
      </c>
      <c r="I3" s="21">
        <v>3.7725</v>
      </c>
      <c r="J3" s="22" t="s">
        <v>29</v>
      </c>
      <c r="K3" s="22" t="s">
        <v>29</v>
      </c>
      <c r="L3" s="22" t="s">
        <v>29</v>
      </c>
      <c r="M3" s="21">
        <v>3.7736000000000001</v>
      </c>
      <c r="N3" s="21">
        <v>3.4651000000000001</v>
      </c>
      <c r="O3" s="22" t="s">
        <v>29</v>
      </c>
      <c r="P3" s="22" t="s">
        <v>29</v>
      </c>
      <c r="Q3" s="22" t="s">
        <v>29</v>
      </c>
      <c r="R3" s="21">
        <v>3.5129999999999999</v>
      </c>
      <c r="S3" s="22" t="s">
        <v>29</v>
      </c>
      <c r="T3" s="22" t="s">
        <v>29</v>
      </c>
      <c r="U3" s="21">
        <v>3.9192999999999998</v>
      </c>
      <c r="V3" s="21">
        <v>3.2429000000000001</v>
      </c>
      <c r="W3" s="21">
        <v>3.4828000000000001</v>
      </c>
      <c r="X3" s="22" t="s">
        <v>29</v>
      </c>
      <c r="Y3" s="22" t="s">
        <v>29</v>
      </c>
      <c r="Z3" s="21">
        <v>3.8288000000000002</v>
      </c>
      <c r="AA3" s="22" t="s">
        <v>29</v>
      </c>
      <c r="AB3" s="21">
        <v>3.9308000000000001</v>
      </c>
      <c r="AC3" s="22" t="s">
        <v>29</v>
      </c>
      <c r="AD3" s="22" t="s">
        <v>29</v>
      </c>
      <c r="AE3" s="21">
        <v>3.7166000000000001</v>
      </c>
      <c r="AF3" s="22" t="s">
        <v>29</v>
      </c>
      <c r="AG3" s="22" t="s">
        <v>29</v>
      </c>
      <c r="AH3" s="22" t="s">
        <v>29</v>
      </c>
      <c r="AI3" s="21">
        <v>3.2480000000000002</v>
      </c>
      <c r="AJ3" s="22" t="s">
        <v>29</v>
      </c>
      <c r="AK3" s="22" t="s">
        <v>29</v>
      </c>
      <c r="AL3" s="22" t="s">
        <v>29</v>
      </c>
      <c r="AM3" s="21">
        <v>3.6718999999999999</v>
      </c>
      <c r="AN3" s="21">
        <v>3.7050999999999998</v>
      </c>
      <c r="AO3" s="22" t="s">
        <v>29</v>
      </c>
      <c r="AP3" s="22" t="s">
        <v>29</v>
      </c>
      <c r="AQ3" s="21">
        <v>3.8066</v>
      </c>
      <c r="AR3" s="21">
        <v>3.9378000000000002</v>
      </c>
      <c r="AS3" s="22" t="s">
        <v>29</v>
      </c>
      <c r="AT3" s="22" t="s">
        <v>29</v>
      </c>
      <c r="AU3" s="22" t="s">
        <v>29</v>
      </c>
      <c r="AV3" s="21">
        <v>3.8115999999999999</v>
      </c>
      <c r="AW3" s="22" t="s">
        <v>29</v>
      </c>
      <c r="AX3" s="22" t="s">
        <v>29</v>
      </c>
      <c r="AY3" s="22" t="s">
        <v>29</v>
      </c>
      <c r="AZ3" s="22" t="s">
        <v>29</v>
      </c>
      <c r="BA3" s="22" t="s">
        <v>29</v>
      </c>
      <c r="BB3" s="22" t="s">
        <v>29</v>
      </c>
      <c r="BC3" s="22" t="s">
        <v>29</v>
      </c>
      <c r="BD3" s="22" t="s">
        <v>29</v>
      </c>
      <c r="BE3" s="22" t="s">
        <v>29</v>
      </c>
      <c r="BF3" s="21">
        <v>3.9037999999999999</v>
      </c>
      <c r="BG3" s="22" t="s">
        <v>29</v>
      </c>
      <c r="BH3" s="22" t="s">
        <v>29</v>
      </c>
      <c r="BI3" s="22" t="s">
        <v>29</v>
      </c>
      <c r="BJ3" s="22" t="s">
        <v>29</v>
      </c>
      <c r="BK3" s="22" t="s">
        <v>29</v>
      </c>
      <c r="BL3" s="22" t="s">
        <v>29</v>
      </c>
      <c r="BM3" s="21">
        <v>3.6556999999999999</v>
      </c>
      <c r="BN3" s="22" t="s">
        <v>29</v>
      </c>
      <c r="BO3" s="22" t="s">
        <v>29</v>
      </c>
      <c r="BP3" s="21">
        <v>3.8586</v>
      </c>
      <c r="BQ3" s="22" t="s">
        <v>29</v>
      </c>
      <c r="BR3" s="22" t="s">
        <v>29</v>
      </c>
      <c r="BS3" s="22" t="s">
        <v>29</v>
      </c>
      <c r="BT3" s="21">
        <v>3.7839</v>
      </c>
      <c r="BU3" s="21">
        <v>3.7715000000000001</v>
      </c>
      <c r="BV3" s="21">
        <v>3.7639</v>
      </c>
      <c r="BW3" s="21">
        <v>3.8953000000000002</v>
      </c>
      <c r="BX3" s="21">
        <v>3.7252999999999998</v>
      </c>
      <c r="BY3" s="21">
        <v>3.7530000000000001</v>
      </c>
      <c r="BZ3" s="21">
        <v>4.0041000000000002</v>
      </c>
      <c r="CA3" s="21">
        <v>3.7753000000000001</v>
      </c>
      <c r="CB3" s="21">
        <v>3.8845000000000001</v>
      </c>
      <c r="CC3" s="21">
        <v>3.5855000000000001</v>
      </c>
      <c r="CD3" s="22" t="s">
        <v>29</v>
      </c>
      <c r="CE3" s="22" t="s">
        <v>29</v>
      </c>
      <c r="CF3" s="21">
        <v>3.7107999999999999</v>
      </c>
      <c r="CG3" s="21">
        <v>3.5448</v>
      </c>
      <c r="CH3" s="21">
        <v>3.7595999999999998</v>
      </c>
      <c r="CI3" s="22" t="s">
        <v>29</v>
      </c>
      <c r="CJ3" s="22" t="s">
        <v>29</v>
      </c>
      <c r="CK3" s="21">
        <v>3.7288000000000001</v>
      </c>
      <c r="CL3" s="21">
        <v>3.7294999999999998</v>
      </c>
      <c r="CM3" s="22" t="s">
        <v>29</v>
      </c>
      <c r="CN3" s="21">
        <v>3.8679000000000001</v>
      </c>
      <c r="CO3" s="21">
        <v>3.7831000000000001</v>
      </c>
      <c r="CP3" s="21">
        <v>3.5988000000000002</v>
      </c>
      <c r="CQ3" s="21">
        <v>3.5085000000000002</v>
      </c>
      <c r="CR3" s="21">
        <v>3.6492</v>
      </c>
      <c r="CS3" s="21">
        <v>3.7069000000000001</v>
      </c>
      <c r="CT3" s="21">
        <v>3.7103000000000002</v>
      </c>
      <c r="CU3" s="21">
        <v>3.5362</v>
      </c>
      <c r="CV3" s="21">
        <v>3.4727999999999999</v>
      </c>
      <c r="CW3" s="21">
        <v>3.7713999999999999</v>
      </c>
      <c r="CX3" s="21">
        <v>3.7803</v>
      </c>
      <c r="CY3" s="21">
        <v>3.5701999999999998</v>
      </c>
      <c r="CZ3" s="21">
        <v>3.6400999999999999</v>
      </c>
      <c r="DA3" s="22" t="s">
        <v>29</v>
      </c>
      <c r="DB3" s="21">
        <v>3.6968999999999999</v>
      </c>
      <c r="DC3" s="21">
        <v>3.6339000000000001</v>
      </c>
      <c r="DD3" s="21">
        <v>3.7111999999999998</v>
      </c>
      <c r="DE3" s="22" t="s">
        <v>29</v>
      </c>
      <c r="DF3" s="21">
        <v>3.7132999999999998</v>
      </c>
      <c r="DG3" s="21">
        <v>3.5869</v>
      </c>
      <c r="DH3" s="21">
        <v>3.7160000000000002</v>
      </c>
      <c r="DI3" s="22" t="s">
        <v>29</v>
      </c>
      <c r="DJ3" s="21">
        <v>3.7616999999999998</v>
      </c>
      <c r="DK3" s="21">
        <v>3.6800999999999999</v>
      </c>
      <c r="DL3" s="21">
        <v>3.7084999999999999</v>
      </c>
      <c r="DM3" s="21">
        <v>3.6486999999999998</v>
      </c>
      <c r="DN3" s="21">
        <v>3.6661000000000001</v>
      </c>
      <c r="DO3" s="21">
        <v>3.6480000000000001</v>
      </c>
      <c r="DP3" s="21">
        <v>3.6190000000000002</v>
      </c>
      <c r="DQ3" s="21">
        <v>3.4927999999999999</v>
      </c>
      <c r="DR3" s="21">
        <v>3.4971999999999999</v>
      </c>
      <c r="DS3" s="21">
        <v>3.7988</v>
      </c>
      <c r="DT3" s="21">
        <v>3.5326</v>
      </c>
      <c r="DU3" s="21">
        <v>3.4161000000000001</v>
      </c>
      <c r="DV3" s="21">
        <v>3.7749999999999999</v>
      </c>
      <c r="DW3" s="21">
        <v>3.5615000000000001</v>
      </c>
      <c r="DX3" s="21">
        <v>3.4992000000000001</v>
      </c>
      <c r="DY3" s="21">
        <v>3.4719000000000002</v>
      </c>
      <c r="DZ3" s="21">
        <v>3.4538000000000002</v>
      </c>
      <c r="EA3" s="21">
        <v>3.3807</v>
      </c>
      <c r="EB3" s="21">
        <v>3.4533</v>
      </c>
      <c r="EC3" s="21">
        <v>3.3984000000000001</v>
      </c>
      <c r="ED3" s="21">
        <v>3.3902000000000001</v>
      </c>
      <c r="EE3" s="21">
        <v>3.3441999999999998</v>
      </c>
      <c r="EF3" s="21">
        <v>3.2603</v>
      </c>
      <c r="EG3" s="21">
        <v>3.2601</v>
      </c>
      <c r="EH3" s="21">
        <v>3.2174999999999998</v>
      </c>
      <c r="EI3" s="21">
        <v>3.1597</v>
      </c>
      <c r="EJ3" s="21">
        <v>3.1202000000000001</v>
      </c>
      <c r="EK3" s="21">
        <v>3.0972</v>
      </c>
      <c r="EL3" s="21">
        <v>3.0464000000000002</v>
      </c>
      <c r="EM3" s="21">
        <v>3.044</v>
      </c>
      <c r="EN3" s="21">
        <v>2.9981</v>
      </c>
      <c r="EO3" s="21">
        <v>2.9626999999999999</v>
      </c>
      <c r="EP3" s="21">
        <v>2.9114</v>
      </c>
      <c r="EQ3" s="21">
        <v>2.8988</v>
      </c>
      <c r="ER3" s="21">
        <v>2.8176000000000001</v>
      </c>
      <c r="ES3" s="21">
        <v>2.8130999999999999</v>
      </c>
      <c r="ET3" s="21">
        <v>2.7469999999999999</v>
      </c>
      <c r="EU3" s="21">
        <v>2.7440000000000002</v>
      </c>
      <c r="EV3" s="21">
        <v>2.7038000000000002</v>
      </c>
      <c r="EW3" s="21">
        <v>2.6654</v>
      </c>
      <c r="EX3" s="21">
        <v>2.6105</v>
      </c>
      <c r="EY3" s="21">
        <v>2.5792999999999999</v>
      </c>
      <c r="EZ3" s="21">
        <v>2.5484</v>
      </c>
      <c r="FA3" s="21">
        <v>2.5236999999999998</v>
      </c>
      <c r="FB3" s="21">
        <v>2.4756999999999998</v>
      </c>
      <c r="FC3" s="21">
        <v>2.4451000000000001</v>
      </c>
      <c r="FD3" s="21">
        <v>2.4214000000000002</v>
      </c>
      <c r="FE3" s="21">
        <v>2.3925999999999998</v>
      </c>
      <c r="FF3" s="21">
        <v>2.3721999999999999</v>
      </c>
      <c r="FG3" s="21">
        <v>2.3513999999999999</v>
      </c>
      <c r="FH3" s="21">
        <v>2.3275999999999999</v>
      </c>
      <c r="FI3" s="21">
        <v>2.2951000000000001</v>
      </c>
      <c r="FJ3" s="21">
        <v>2.2791000000000001</v>
      </c>
      <c r="FK3" s="21">
        <v>2.2679</v>
      </c>
      <c r="FL3" s="21">
        <v>2.2423000000000002</v>
      </c>
      <c r="FM3" s="21">
        <v>2.2164000000000001</v>
      </c>
      <c r="FN3" s="21">
        <v>2.1945999999999999</v>
      </c>
      <c r="FO3" s="21">
        <v>2.1888000000000001</v>
      </c>
      <c r="FP3" s="21">
        <v>2.1714000000000002</v>
      </c>
      <c r="FQ3" s="21">
        <v>2.1395</v>
      </c>
      <c r="FR3" s="21">
        <v>2.1326999999999998</v>
      </c>
      <c r="FS3" s="21">
        <v>2.1175000000000002</v>
      </c>
      <c r="FT3" s="21">
        <v>2.1031</v>
      </c>
      <c r="FU3" s="21">
        <v>2.0884</v>
      </c>
      <c r="FV3" s="21">
        <v>2.0827</v>
      </c>
      <c r="FW3" s="21">
        <v>2.0735999999999999</v>
      </c>
      <c r="FX3" s="21">
        <v>2.0520999999999998</v>
      </c>
      <c r="FY3" s="21">
        <v>2.0365000000000002</v>
      </c>
      <c r="FZ3" s="21">
        <v>2.0278999999999998</v>
      </c>
      <c r="GA3" s="21">
        <v>2.0184000000000002</v>
      </c>
      <c r="GB3" s="21">
        <v>2.008</v>
      </c>
      <c r="GC3" s="21">
        <v>1.9975000000000001</v>
      </c>
      <c r="GD3" s="21">
        <v>1.9882</v>
      </c>
      <c r="GE3" s="21">
        <v>1.9814000000000001</v>
      </c>
      <c r="GF3" s="21">
        <v>1.9755</v>
      </c>
      <c r="GG3" s="21">
        <v>1.9663999999999999</v>
      </c>
      <c r="GH3" s="21">
        <v>1.9574</v>
      </c>
      <c r="GI3" s="21">
        <v>1.9436</v>
      </c>
      <c r="GJ3" s="21">
        <v>1.9384999999999999</v>
      </c>
      <c r="GK3" s="21">
        <v>1.931</v>
      </c>
      <c r="GL3" s="21">
        <v>1.915</v>
      </c>
      <c r="GM3" s="21">
        <v>1.9020999999999999</v>
      </c>
      <c r="GN3" s="21">
        <v>1.8933</v>
      </c>
      <c r="GO3" s="21">
        <v>1.8854</v>
      </c>
      <c r="GP3" s="21">
        <v>1.8736999999999999</v>
      </c>
      <c r="GQ3" s="21">
        <v>1.8613999999999999</v>
      </c>
      <c r="GR3" s="21">
        <v>1.8421000000000001</v>
      </c>
      <c r="GS3" s="21">
        <v>1.8338000000000001</v>
      </c>
      <c r="GT3" s="21">
        <v>1.8219000000000001</v>
      </c>
      <c r="GU3" s="21">
        <v>1.8099000000000001</v>
      </c>
      <c r="GV3" s="21">
        <v>1.7935000000000001</v>
      </c>
      <c r="GW3" s="21">
        <v>1.7789999999999999</v>
      </c>
      <c r="GX3" s="21">
        <v>1.7676000000000001</v>
      </c>
      <c r="GY3" s="21">
        <v>1.7502</v>
      </c>
      <c r="GZ3" s="21">
        <v>1.7375</v>
      </c>
      <c r="HA3" s="21">
        <v>1.7189000000000001</v>
      </c>
      <c r="HB3" s="21">
        <v>1.7063999999999999</v>
      </c>
      <c r="HC3" s="21">
        <v>1.6896</v>
      </c>
      <c r="HD3" s="21">
        <v>1.6755</v>
      </c>
      <c r="HE3" s="21">
        <v>1.6624000000000001</v>
      </c>
      <c r="HF3" s="21">
        <v>1.6387</v>
      </c>
      <c r="HG3" s="21">
        <v>1.6218999999999999</v>
      </c>
      <c r="HH3" s="21">
        <v>1.5999000000000001</v>
      </c>
      <c r="HI3" s="21">
        <v>1.5858000000000001</v>
      </c>
      <c r="HJ3" s="21">
        <v>1.5681</v>
      </c>
      <c r="HK3" s="21">
        <v>1.5444</v>
      </c>
      <c r="HL3" s="21">
        <v>1.5279</v>
      </c>
      <c r="HM3" s="21">
        <v>1.5136000000000001</v>
      </c>
      <c r="HN3" s="21">
        <v>1.4950000000000001</v>
      </c>
      <c r="HO3" s="21">
        <v>1.4653</v>
      </c>
      <c r="HP3" s="21">
        <v>1.4438</v>
      </c>
      <c r="HQ3" s="21">
        <v>1.4215</v>
      </c>
      <c r="HR3" s="21">
        <v>1.3969</v>
      </c>
      <c r="HS3" s="21">
        <v>1.365</v>
      </c>
      <c r="HT3" s="21">
        <v>1.3466</v>
      </c>
      <c r="HU3" s="21">
        <v>1.3291999999999999</v>
      </c>
      <c r="HV3" s="21">
        <v>1.3093999999999999</v>
      </c>
      <c r="HW3" s="21">
        <v>1.2825</v>
      </c>
      <c r="HX3" s="21">
        <v>1.2657</v>
      </c>
      <c r="HY3" s="21">
        <v>1.2463</v>
      </c>
      <c r="HZ3" s="21">
        <v>1.2229000000000001</v>
      </c>
      <c r="IA3" s="21">
        <v>1.1962999999999999</v>
      </c>
      <c r="IB3" s="21">
        <v>1.165</v>
      </c>
      <c r="IC3" s="21">
        <v>1.1407</v>
      </c>
      <c r="ID3" s="21">
        <v>1.1171</v>
      </c>
      <c r="IE3" s="21">
        <v>1.0880000000000001</v>
      </c>
      <c r="IF3" s="21">
        <v>1.0565</v>
      </c>
      <c r="IG3" s="21">
        <v>1.0305</v>
      </c>
      <c r="IH3" s="21">
        <v>1.0053000000000001</v>
      </c>
      <c r="II3" s="21">
        <v>0.98160000000000003</v>
      </c>
      <c r="IJ3" s="21">
        <v>0.95199999999999996</v>
      </c>
      <c r="IK3" s="21">
        <v>0.93540000000000001</v>
      </c>
      <c r="IL3" s="21">
        <v>0.9123</v>
      </c>
      <c r="IM3" s="21">
        <v>0.88770000000000004</v>
      </c>
      <c r="IN3" s="21">
        <v>0.8579</v>
      </c>
      <c r="IO3" s="21">
        <v>0.83520000000000005</v>
      </c>
      <c r="IP3" s="21">
        <v>0.80900000000000005</v>
      </c>
      <c r="IQ3" s="21">
        <v>0.78380000000000005</v>
      </c>
      <c r="IR3" s="21">
        <v>0.75429999999999997</v>
      </c>
      <c r="IS3" s="21">
        <v>0.73319999999999996</v>
      </c>
      <c r="IT3" s="21">
        <v>0.70909999999999995</v>
      </c>
      <c r="IU3" s="21">
        <v>0.6855</v>
      </c>
      <c r="IV3" s="21">
        <v>0.65820000000000001</v>
      </c>
      <c r="IW3" s="21">
        <v>0.63829999999999998</v>
      </c>
      <c r="IX3" s="21">
        <v>0.61880000000000002</v>
      </c>
      <c r="IY3" s="21">
        <v>0.59189999999999998</v>
      </c>
      <c r="IZ3" s="21">
        <v>0.57250000000000001</v>
      </c>
      <c r="JA3" s="21">
        <v>0.55289999999999995</v>
      </c>
      <c r="JB3" s="21">
        <v>0.53369999999999995</v>
      </c>
      <c r="JC3" s="21">
        <v>0.51129999999999998</v>
      </c>
      <c r="JD3" s="21">
        <v>0.49249999999999999</v>
      </c>
      <c r="JE3" s="21">
        <v>0.47520000000000001</v>
      </c>
      <c r="JF3" s="21">
        <v>0.45950000000000002</v>
      </c>
      <c r="JG3" s="21">
        <v>0.438</v>
      </c>
      <c r="JH3" s="21">
        <v>0.42220000000000002</v>
      </c>
      <c r="JI3" s="21">
        <v>0.4088</v>
      </c>
      <c r="JJ3" s="21">
        <v>0.39639999999999997</v>
      </c>
      <c r="JK3" s="21">
        <v>0.37859999999999999</v>
      </c>
      <c r="JL3" s="21">
        <v>0.36420000000000002</v>
      </c>
      <c r="JM3" s="21">
        <v>0.35</v>
      </c>
      <c r="JN3" s="21">
        <v>0.3352</v>
      </c>
      <c r="JO3" s="21">
        <v>0.32400000000000001</v>
      </c>
      <c r="JP3" s="21">
        <v>0.3135</v>
      </c>
      <c r="JQ3" s="21">
        <v>0.30359999999999998</v>
      </c>
      <c r="JR3" s="21">
        <v>0.2898</v>
      </c>
      <c r="JS3" s="21">
        <v>0.28170000000000001</v>
      </c>
      <c r="JT3" s="21">
        <v>0.27060000000000001</v>
      </c>
      <c r="JU3" s="21">
        <v>0.25800000000000001</v>
      </c>
      <c r="JV3" s="21">
        <v>0.248</v>
      </c>
      <c r="JW3" s="21">
        <v>0.23949999999999999</v>
      </c>
      <c r="JX3" s="21">
        <v>0.23089999999999999</v>
      </c>
      <c r="JY3" s="21">
        <v>0.22090000000000001</v>
      </c>
      <c r="JZ3" s="21">
        <v>0.21229999999999999</v>
      </c>
      <c r="KA3" s="21">
        <v>0.20549999999999999</v>
      </c>
      <c r="KB3" s="21">
        <v>0.19550000000000001</v>
      </c>
      <c r="KC3" s="21">
        <v>0.1885</v>
      </c>
      <c r="KD3" s="21">
        <v>0.18229999999999999</v>
      </c>
      <c r="KE3" s="21">
        <v>0.17510000000000001</v>
      </c>
      <c r="KF3" s="21">
        <v>0.16969999999999999</v>
      </c>
      <c r="KG3" s="21">
        <v>0.16639999999999999</v>
      </c>
      <c r="KH3" s="21">
        <v>0.1578</v>
      </c>
      <c r="KI3" s="21">
        <v>0.15140000000000001</v>
      </c>
      <c r="KJ3" s="21">
        <v>0.15</v>
      </c>
      <c r="KK3" s="21">
        <v>0.14649999999999999</v>
      </c>
      <c r="KL3" s="21">
        <v>0.1381</v>
      </c>
      <c r="KM3" s="21">
        <v>0.1326</v>
      </c>
      <c r="KN3" s="21">
        <v>0.1295</v>
      </c>
      <c r="KO3" s="21">
        <v>0.12989999999999999</v>
      </c>
      <c r="KP3" s="21">
        <v>0.12130000000000001</v>
      </c>
      <c r="KQ3" s="21">
        <v>0.1173</v>
      </c>
      <c r="KR3" s="21">
        <v>0.11269999999999999</v>
      </c>
      <c r="KS3" s="21">
        <v>0.1105</v>
      </c>
      <c r="KT3" s="21">
        <v>0.108</v>
      </c>
      <c r="KU3" s="21">
        <v>0.1026</v>
      </c>
      <c r="KV3" s="21">
        <v>0.10150000000000001</v>
      </c>
      <c r="KW3" s="21">
        <v>9.98E-2</v>
      </c>
      <c r="KX3" s="21">
        <v>9.7900000000000001E-2</v>
      </c>
      <c r="KY3" s="21">
        <v>9.3200000000000005E-2</v>
      </c>
      <c r="KZ3" s="21">
        <v>9.2700000000000005E-2</v>
      </c>
      <c r="LA3" s="21">
        <v>0.09</v>
      </c>
      <c r="LB3" s="21">
        <v>8.7099999999999997E-2</v>
      </c>
      <c r="LC3" s="21">
        <v>8.4599999999999995E-2</v>
      </c>
      <c r="LD3" s="21">
        <v>8.3799999999999999E-2</v>
      </c>
      <c r="LE3" s="21">
        <v>8.09E-2</v>
      </c>
      <c r="LF3" s="21">
        <v>7.9100000000000004E-2</v>
      </c>
      <c r="LG3" s="21">
        <v>7.8299999999999995E-2</v>
      </c>
      <c r="LH3" s="21">
        <v>7.5999999999999998E-2</v>
      </c>
      <c r="LI3" s="21">
        <v>7.4099999999999999E-2</v>
      </c>
      <c r="LJ3" s="21">
        <v>7.1900000000000006E-2</v>
      </c>
      <c r="LK3" s="21">
        <v>7.2499999999999995E-2</v>
      </c>
      <c r="LL3" s="21">
        <v>7.0300000000000001E-2</v>
      </c>
      <c r="LM3" s="21">
        <v>6.9099999999999995E-2</v>
      </c>
      <c r="LN3" s="21">
        <v>6.9000000000000006E-2</v>
      </c>
      <c r="LO3" s="21">
        <v>6.9099999999999995E-2</v>
      </c>
      <c r="LP3" s="21">
        <v>6.7599999999999993E-2</v>
      </c>
      <c r="LQ3" s="21">
        <v>6.5699999999999995E-2</v>
      </c>
      <c r="LR3" s="21">
        <v>6.5000000000000002E-2</v>
      </c>
      <c r="LS3" s="21">
        <v>6.54E-2</v>
      </c>
      <c r="LT3" s="21">
        <v>6.3100000000000003E-2</v>
      </c>
      <c r="LU3" s="21">
        <v>6.1699999999999998E-2</v>
      </c>
      <c r="LV3" s="21">
        <v>6.1800000000000001E-2</v>
      </c>
      <c r="LW3" s="21">
        <v>6.0600000000000001E-2</v>
      </c>
      <c r="LX3" s="21">
        <v>6.0100000000000001E-2</v>
      </c>
      <c r="LY3" s="21">
        <v>5.8999999999999997E-2</v>
      </c>
      <c r="LZ3" s="21">
        <v>5.8500000000000003E-2</v>
      </c>
      <c r="MA3" s="21">
        <v>5.7599999999999998E-2</v>
      </c>
      <c r="MB3" s="21">
        <v>5.67E-2</v>
      </c>
      <c r="MC3" s="21">
        <v>5.6599999999999998E-2</v>
      </c>
      <c r="MD3" s="21">
        <v>5.8200000000000002E-2</v>
      </c>
      <c r="ME3" s="21">
        <v>5.62E-2</v>
      </c>
      <c r="MF3" s="21">
        <v>5.45E-2</v>
      </c>
      <c r="MG3" s="21">
        <v>5.4300000000000001E-2</v>
      </c>
      <c r="MH3" s="21">
        <v>5.45E-2</v>
      </c>
      <c r="MI3" s="21">
        <v>5.3499999999999999E-2</v>
      </c>
      <c r="MJ3" s="21">
        <v>5.3600000000000002E-2</v>
      </c>
      <c r="MK3" s="21">
        <v>5.2200000000000003E-2</v>
      </c>
      <c r="ML3" s="21">
        <v>0.05</v>
      </c>
      <c r="MM3" s="21">
        <v>4.8599999999999997E-2</v>
      </c>
      <c r="MN3" s="21">
        <v>5.0999999999999997E-2</v>
      </c>
      <c r="MO3" s="21">
        <v>5.2200000000000003E-2</v>
      </c>
      <c r="MP3" s="21">
        <v>5.6300000000000003E-2</v>
      </c>
      <c r="MQ3" s="21">
        <v>5.1400000000000001E-2</v>
      </c>
      <c r="MR3" s="21">
        <v>5.04E-2</v>
      </c>
      <c r="MS3" s="21">
        <v>5.1499999999999997E-2</v>
      </c>
      <c r="MT3" s="21">
        <v>5.2299999999999999E-2</v>
      </c>
      <c r="MU3" s="21">
        <v>4.9500000000000002E-2</v>
      </c>
      <c r="MV3" s="21">
        <v>4.8000000000000001E-2</v>
      </c>
      <c r="MW3" s="21">
        <v>4.87E-2</v>
      </c>
      <c r="MX3" s="21">
        <v>0.05</v>
      </c>
      <c r="MY3" s="21">
        <v>4.8300000000000003E-2</v>
      </c>
      <c r="MZ3" s="21">
        <v>5.2400000000000002E-2</v>
      </c>
      <c r="NA3" s="21">
        <v>5.2200000000000003E-2</v>
      </c>
      <c r="NB3" s="21">
        <v>5.0200000000000002E-2</v>
      </c>
      <c r="NC3" s="21">
        <v>4.5600000000000002E-2</v>
      </c>
      <c r="ND3" s="21">
        <v>4.7300000000000002E-2</v>
      </c>
      <c r="NE3" s="21">
        <v>5.3100000000000001E-2</v>
      </c>
      <c r="NF3" s="21">
        <v>4.8300000000000003E-2</v>
      </c>
      <c r="NG3" s="21">
        <v>4.5100000000000001E-2</v>
      </c>
      <c r="NH3" s="21">
        <v>4.6600000000000003E-2</v>
      </c>
      <c r="NI3" s="21">
        <v>4.8800000000000003E-2</v>
      </c>
      <c r="NJ3" s="21">
        <v>5.04E-2</v>
      </c>
      <c r="NK3" s="21">
        <v>4.6199999999999998E-2</v>
      </c>
      <c r="NL3" s="21">
        <v>4.7E-2</v>
      </c>
      <c r="NM3" s="21">
        <v>4.8899999999999999E-2</v>
      </c>
      <c r="NN3" s="21">
        <v>4.7399999999999998E-2</v>
      </c>
      <c r="NO3" s="21">
        <v>4.5999999999999999E-2</v>
      </c>
      <c r="NP3" s="21">
        <v>4.4999999999999998E-2</v>
      </c>
      <c r="NQ3" s="21">
        <v>4.9399999999999999E-2</v>
      </c>
      <c r="NR3" s="21">
        <v>4.82E-2</v>
      </c>
      <c r="NS3" s="21">
        <v>4.4600000000000001E-2</v>
      </c>
      <c r="NT3" s="21">
        <v>4.4699999999999997E-2</v>
      </c>
      <c r="NU3" s="21">
        <v>4.5600000000000002E-2</v>
      </c>
      <c r="NV3" s="21">
        <v>4.4999999999999998E-2</v>
      </c>
      <c r="NW3" s="21">
        <v>4.4200000000000003E-2</v>
      </c>
      <c r="NX3" s="21">
        <v>4.5199999999999997E-2</v>
      </c>
      <c r="NY3" s="21">
        <v>4.2700000000000002E-2</v>
      </c>
      <c r="NZ3" s="21">
        <v>4.3299999999999998E-2</v>
      </c>
      <c r="OA3" s="21">
        <v>4.6300000000000001E-2</v>
      </c>
      <c r="OB3" s="21">
        <v>4.4600000000000001E-2</v>
      </c>
      <c r="OC3" s="21">
        <v>4.2799999999999998E-2</v>
      </c>
      <c r="OD3" s="21">
        <v>4.2599999999999999E-2</v>
      </c>
      <c r="OE3" s="21">
        <v>4.4999999999999998E-2</v>
      </c>
      <c r="OF3" s="21">
        <v>4.4600000000000001E-2</v>
      </c>
      <c r="OG3" s="21">
        <v>4.4299999999999999E-2</v>
      </c>
      <c r="OH3" s="21">
        <v>4.2700000000000002E-2</v>
      </c>
      <c r="OI3" s="21">
        <v>4.3999999999999997E-2</v>
      </c>
      <c r="OJ3" s="21">
        <v>4.4499999999999998E-2</v>
      </c>
      <c r="OK3" s="21">
        <v>4.4299999999999999E-2</v>
      </c>
      <c r="OL3" s="21">
        <v>4.24E-2</v>
      </c>
      <c r="OM3" s="21">
        <v>4.3700000000000003E-2</v>
      </c>
      <c r="ON3" s="21">
        <v>4.41E-2</v>
      </c>
      <c r="OO3" s="21">
        <v>4.1399999999999999E-2</v>
      </c>
      <c r="OP3" s="21">
        <v>4.4999999999999998E-2</v>
      </c>
      <c r="OQ3" s="21">
        <v>4.4200000000000003E-2</v>
      </c>
      <c r="OR3" s="21">
        <v>4.4200000000000003E-2</v>
      </c>
      <c r="OS3" s="21">
        <v>4.3400000000000001E-2</v>
      </c>
      <c r="OT3" s="21">
        <v>4.7699999999999999E-2</v>
      </c>
      <c r="OU3" s="21">
        <v>4.4400000000000002E-2</v>
      </c>
      <c r="OV3" s="21">
        <v>4.4600000000000001E-2</v>
      </c>
      <c r="OW3" s="21">
        <v>4.5699999999999998E-2</v>
      </c>
      <c r="OX3" s="21">
        <v>4.48E-2</v>
      </c>
      <c r="OY3" s="21">
        <v>4.36E-2</v>
      </c>
      <c r="OZ3" s="21">
        <v>4.4200000000000003E-2</v>
      </c>
      <c r="PA3" s="21">
        <v>4.4900000000000002E-2</v>
      </c>
      <c r="PB3" s="21">
        <v>4.4699999999999997E-2</v>
      </c>
      <c r="PC3" s="21">
        <v>4.5400000000000003E-2</v>
      </c>
      <c r="PD3" s="21">
        <v>4.6100000000000002E-2</v>
      </c>
      <c r="PE3" s="21">
        <v>4.5199999999999997E-2</v>
      </c>
      <c r="PF3" s="21">
        <v>4.41E-2</v>
      </c>
      <c r="PG3" s="21">
        <v>4.6399999999999997E-2</v>
      </c>
      <c r="PH3" s="21">
        <v>4.6199999999999998E-2</v>
      </c>
      <c r="PI3" s="21">
        <v>4.4999999999999998E-2</v>
      </c>
      <c r="PJ3" s="21">
        <v>4.48E-2</v>
      </c>
      <c r="PK3" s="21">
        <v>4.4499999999999998E-2</v>
      </c>
      <c r="PL3" s="21">
        <v>4.5199999999999997E-2</v>
      </c>
      <c r="PM3" s="21">
        <v>4.5900000000000003E-2</v>
      </c>
      <c r="PN3" s="21">
        <v>4.4600000000000001E-2</v>
      </c>
      <c r="PO3" s="21">
        <v>4.4600000000000001E-2</v>
      </c>
      <c r="PP3" s="21">
        <v>4.5999999999999999E-2</v>
      </c>
      <c r="PQ3" s="21">
        <v>4.5600000000000002E-2</v>
      </c>
      <c r="PR3" s="21">
        <v>4.6699999999999998E-2</v>
      </c>
      <c r="PS3" s="21">
        <v>4.6899999999999997E-2</v>
      </c>
      <c r="PT3" s="21">
        <v>4.7100000000000003E-2</v>
      </c>
      <c r="PU3" s="21">
        <v>4.9500000000000002E-2</v>
      </c>
      <c r="PV3" s="21">
        <v>4.8399999999999999E-2</v>
      </c>
      <c r="PW3" s="21">
        <v>4.6699999999999998E-2</v>
      </c>
      <c r="PX3" s="21">
        <v>4.9299999999999997E-2</v>
      </c>
      <c r="PY3" s="21">
        <v>4.7300000000000002E-2</v>
      </c>
      <c r="PZ3" s="21">
        <v>4.8800000000000003E-2</v>
      </c>
      <c r="QA3" s="21">
        <v>4.87E-2</v>
      </c>
      <c r="QB3" s="21">
        <v>4.7600000000000003E-2</v>
      </c>
      <c r="QC3" s="21">
        <v>4.7E-2</v>
      </c>
      <c r="QD3" s="21">
        <v>4.9099999999999998E-2</v>
      </c>
      <c r="QE3" s="21">
        <v>4.6199999999999998E-2</v>
      </c>
      <c r="QF3" s="21">
        <v>4.6600000000000003E-2</v>
      </c>
      <c r="QG3" s="21">
        <v>4.82E-2</v>
      </c>
      <c r="QH3" s="21">
        <v>4.6800000000000001E-2</v>
      </c>
      <c r="QI3" s="21">
        <v>4.4699999999999997E-2</v>
      </c>
      <c r="QJ3" s="21">
        <v>4.9500000000000002E-2</v>
      </c>
      <c r="QK3" s="21">
        <v>4.8800000000000003E-2</v>
      </c>
      <c r="QL3" s="21">
        <v>4.6899999999999997E-2</v>
      </c>
      <c r="QM3" s="21">
        <v>5.2200000000000003E-2</v>
      </c>
      <c r="QN3" s="21">
        <v>5.45E-2</v>
      </c>
      <c r="QO3" s="21">
        <v>4.8899999999999999E-2</v>
      </c>
      <c r="QP3" s="21">
        <v>4.6699999999999998E-2</v>
      </c>
      <c r="QQ3" s="21">
        <v>4.7199999999999999E-2</v>
      </c>
      <c r="QR3" s="21">
        <v>5.2499999999999998E-2</v>
      </c>
      <c r="QS3" s="21">
        <v>4.9799999999999997E-2</v>
      </c>
      <c r="QT3" s="21">
        <v>4.7699999999999999E-2</v>
      </c>
      <c r="QU3" s="21">
        <v>4.8899999999999999E-2</v>
      </c>
      <c r="QV3" s="21">
        <v>5.0900000000000001E-2</v>
      </c>
      <c r="QW3" s="21">
        <v>4.99E-2</v>
      </c>
      <c r="QX3" s="21">
        <v>4.7800000000000002E-2</v>
      </c>
      <c r="QY3" s="21">
        <v>4.5199999999999997E-2</v>
      </c>
      <c r="QZ3" s="21">
        <v>5.0200000000000002E-2</v>
      </c>
      <c r="RA3" s="21">
        <v>4.9399999999999999E-2</v>
      </c>
      <c r="RB3" s="21">
        <v>4.8099999999999997E-2</v>
      </c>
      <c r="RC3" s="21">
        <v>4.5999999999999999E-2</v>
      </c>
      <c r="RD3" s="21">
        <v>5.0200000000000002E-2</v>
      </c>
      <c r="RE3" s="21">
        <v>4.9200000000000001E-2</v>
      </c>
      <c r="RF3" s="21">
        <v>4.5999999999999999E-2</v>
      </c>
      <c r="RG3" s="21">
        <v>4.5900000000000003E-2</v>
      </c>
      <c r="RH3" s="21">
        <v>4.9200000000000001E-2</v>
      </c>
      <c r="RI3" s="21">
        <v>5.2900000000000003E-2</v>
      </c>
      <c r="RJ3" s="21">
        <v>4.8300000000000003E-2</v>
      </c>
      <c r="RK3" s="21">
        <v>4.7899999999999998E-2</v>
      </c>
      <c r="RL3" s="21">
        <v>4.8000000000000001E-2</v>
      </c>
      <c r="RM3" s="21">
        <v>4.8099999999999997E-2</v>
      </c>
      <c r="RN3" s="21">
        <v>4.6699999999999998E-2</v>
      </c>
      <c r="RO3" s="21">
        <v>4.7899999999999998E-2</v>
      </c>
      <c r="RP3" s="21">
        <v>4.8000000000000001E-2</v>
      </c>
      <c r="RQ3" s="21">
        <v>4.7699999999999999E-2</v>
      </c>
      <c r="RR3" s="21">
        <v>4.5900000000000003E-2</v>
      </c>
      <c r="RS3" s="21">
        <v>4.8399999999999999E-2</v>
      </c>
      <c r="RT3" s="21">
        <v>4.9399999999999999E-2</v>
      </c>
      <c r="RU3" s="21">
        <v>4.6699999999999998E-2</v>
      </c>
      <c r="RV3" s="21">
        <v>4.9200000000000001E-2</v>
      </c>
      <c r="RW3" s="21">
        <v>4.4699999999999997E-2</v>
      </c>
      <c r="RX3" s="21">
        <v>4.5900000000000003E-2</v>
      </c>
      <c r="RY3" s="21">
        <v>4.7300000000000002E-2</v>
      </c>
      <c r="RZ3" s="21">
        <v>4.7699999999999999E-2</v>
      </c>
      <c r="SA3" s="21">
        <v>4.7699999999999999E-2</v>
      </c>
      <c r="SB3" s="21">
        <v>4.5199999999999997E-2</v>
      </c>
      <c r="SC3" s="21">
        <v>4.6100000000000002E-2</v>
      </c>
      <c r="SD3" s="21">
        <v>0.05</v>
      </c>
      <c r="SE3" s="21">
        <v>4.6899999999999997E-2</v>
      </c>
      <c r="SF3" s="21">
        <v>4.58E-2</v>
      </c>
      <c r="SG3" s="21">
        <v>4.5199999999999997E-2</v>
      </c>
      <c r="SH3" s="21">
        <v>4.58E-2</v>
      </c>
    </row>
    <row r="4" spans="1:502" x14ac:dyDescent="0.25">
      <c r="A4" s="20" t="s">
        <v>40</v>
      </c>
      <c r="B4" s="22" t="s">
        <v>29</v>
      </c>
      <c r="C4" s="22" t="s">
        <v>29</v>
      </c>
      <c r="D4" s="22" t="s">
        <v>29</v>
      </c>
      <c r="E4" s="21">
        <v>3.6280999999999999</v>
      </c>
      <c r="F4" s="21">
        <v>4.0003000000000002</v>
      </c>
      <c r="G4" s="22" t="s">
        <v>29</v>
      </c>
      <c r="H4" s="21">
        <v>3.9198</v>
      </c>
      <c r="I4" s="21">
        <v>3.8468</v>
      </c>
      <c r="J4" s="22" t="s">
        <v>29</v>
      </c>
      <c r="K4" s="22" t="s">
        <v>29</v>
      </c>
      <c r="L4" s="22" t="s">
        <v>29</v>
      </c>
      <c r="M4" s="21">
        <v>3.9472999999999998</v>
      </c>
      <c r="N4" s="21">
        <v>3.6118999999999999</v>
      </c>
      <c r="O4" s="21">
        <v>3.9317000000000002</v>
      </c>
      <c r="P4" s="21">
        <v>3.9363999999999999</v>
      </c>
      <c r="Q4" s="22" t="s">
        <v>29</v>
      </c>
      <c r="R4" s="21">
        <v>3.4247000000000001</v>
      </c>
      <c r="S4" s="21">
        <v>3.6785000000000001</v>
      </c>
      <c r="T4" s="22" t="s">
        <v>29</v>
      </c>
      <c r="U4" s="22" t="s">
        <v>29</v>
      </c>
      <c r="V4" s="21">
        <v>3.2561</v>
      </c>
      <c r="W4" s="21">
        <v>3.3971</v>
      </c>
      <c r="X4" s="22" t="s">
        <v>29</v>
      </c>
      <c r="Y4" s="22" t="s">
        <v>29</v>
      </c>
      <c r="Z4" s="22" t="s">
        <v>29</v>
      </c>
      <c r="AA4" s="22" t="s">
        <v>29</v>
      </c>
      <c r="AB4" s="21">
        <v>3.9434999999999998</v>
      </c>
      <c r="AC4" s="22" t="s">
        <v>29</v>
      </c>
      <c r="AD4" s="21">
        <v>3.9144000000000001</v>
      </c>
      <c r="AE4" s="21">
        <v>3.4698000000000002</v>
      </c>
      <c r="AF4" s="21">
        <v>3.8201000000000001</v>
      </c>
      <c r="AG4" s="22" t="s">
        <v>29</v>
      </c>
      <c r="AH4" s="21">
        <v>3.9159000000000002</v>
      </c>
      <c r="AI4" s="21">
        <v>3.2799</v>
      </c>
      <c r="AJ4" s="22" t="s">
        <v>29</v>
      </c>
      <c r="AK4" s="21">
        <v>3.8279000000000001</v>
      </c>
      <c r="AL4" s="21">
        <v>3.9176000000000002</v>
      </c>
      <c r="AM4" s="21">
        <v>3.4902000000000002</v>
      </c>
      <c r="AN4" s="21">
        <v>3.7130999999999998</v>
      </c>
      <c r="AO4" s="22" t="s">
        <v>29</v>
      </c>
      <c r="AP4" s="22" t="s">
        <v>29</v>
      </c>
      <c r="AQ4" s="21">
        <v>3.6924000000000001</v>
      </c>
      <c r="AR4" s="21">
        <v>3.7673999999999999</v>
      </c>
      <c r="AS4" s="22" t="s">
        <v>29</v>
      </c>
      <c r="AT4" s="22" t="s">
        <v>29</v>
      </c>
      <c r="AU4" s="21">
        <v>3.9005000000000001</v>
      </c>
      <c r="AV4" s="21">
        <v>3.8107000000000002</v>
      </c>
      <c r="AW4" s="21">
        <v>3.8978999999999999</v>
      </c>
      <c r="AX4" s="22" t="s">
        <v>29</v>
      </c>
      <c r="AY4" s="22" t="s">
        <v>29</v>
      </c>
      <c r="AZ4" s="21">
        <v>3.7496</v>
      </c>
      <c r="BA4" s="22" t="s">
        <v>29</v>
      </c>
      <c r="BB4" s="22" t="s">
        <v>29</v>
      </c>
      <c r="BC4" s="22" t="s">
        <v>29</v>
      </c>
      <c r="BD4" s="22" t="s">
        <v>29</v>
      </c>
      <c r="BE4" s="22" t="s">
        <v>29</v>
      </c>
      <c r="BF4" s="22" t="s">
        <v>29</v>
      </c>
      <c r="BG4" s="22" t="s">
        <v>29</v>
      </c>
      <c r="BH4" s="21">
        <v>3.6179999999999999</v>
      </c>
      <c r="BI4" s="21">
        <v>3.5649999999999999</v>
      </c>
      <c r="BJ4" s="21">
        <v>3.7698</v>
      </c>
      <c r="BK4" s="21">
        <v>3.6486999999999998</v>
      </c>
      <c r="BL4" s="21">
        <v>3.5019</v>
      </c>
      <c r="BM4" s="21">
        <v>3.5078</v>
      </c>
      <c r="BN4" s="21">
        <v>3.6522000000000001</v>
      </c>
      <c r="BO4" s="21">
        <v>3.5964</v>
      </c>
      <c r="BP4" s="21">
        <v>3.4420000000000002</v>
      </c>
      <c r="BQ4" s="22" t="s">
        <v>29</v>
      </c>
      <c r="BR4" s="21">
        <v>3.8611</v>
      </c>
      <c r="BS4" s="21">
        <v>3.2873000000000001</v>
      </c>
      <c r="BT4" s="21">
        <v>3.3472</v>
      </c>
      <c r="BU4" s="21">
        <v>3.5493000000000001</v>
      </c>
      <c r="BV4" s="21">
        <v>3.0609000000000002</v>
      </c>
      <c r="BW4" s="21">
        <v>3.0245000000000002</v>
      </c>
      <c r="BX4" s="21">
        <v>2.9660000000000002</v>
      </c>
      <c r="BY4" s="21">
        <v>2.8812000000000002</v>
      </c>
      <c r="BZ4" s="21">
        <v>2.7850999999999999</v>
      </c>
      <c r="CA4" s="21">
        <v>2.7242999999999999</v>
      </c>
      <c r="CB4" s="21">
        <v>2.6717</v>
      </c>
      <c r="CC4" s="21">
        <v>2.5733000000000001</v>
      </c>
      <c r="CD4" s="21">
        <v>2.4838</v>
      </c>
      <c r="CE4" s="21">
        <v>2.3935</v>
      </c>
      <c r="CF4" s="21">
        <v>2.3367</v>
      </c>
      <c r="CG4" s="21">
        <v>2.2753999999999999</v>
      </c>
      <c r="CH4" s="21">
        <v>2.1966999999999999</v>
      </c>
      <c r="CI4" s="21">
        <v>2.1315</v>
      </c>
      <c r="CJ4" s="21">
        <v>2.0640999999999998</v>
      </c>
      <c r="CK4" s="21">
        <v>1.9937</v>
      </c>
      <c r="CL4" s="21">
        <v>1.9278999999999999</v>
      </c>
      <c r="CM4" s="21">
        <v>1.871</v>
      </c>
      <c r="CN4" s="21">
        <v>1.8148</v>
      </c>
      <c r="CO4" s="21">
        <v>1.7641</v>
      </c>
      <c r="CP4" s="21">
        <v>1.7161</v>
      </c>
      <c r="CQ4" s="21">
        <v>1.6715</v>
      </c>
      <c r="CR4" s="21">
        <v>1.6282000000000001</v>
      </c>
      <c r="CS4" s="21">
        <v>1.5801000000000001</v>
      </c>
      <c r="CT4" s="21">
        <v>1.5417000000000001</v>
      </c>
      <c r="CU4" s="21">
        <v>1.5035000000000001</v>
      </c>
      <c r="CV4" s="21">
        <v>1.4674</v>
      </c>
      <c r="CW4" s="21">
        <v>1.4327000000000001</v>
      </c>
      <c r="CX4" s="21">
        <v>1.4039999999999999</v>
      </c>
      <c r="CY4" s="21">
        <v>1.3713</v>
      </c>
      <c r="CZ4" s="21">
        <v>1.3396999999999999</v>
      </c>
      <c r="DA4" s="21">
        <v>1.3133999999999999</v>
      </c>
      <c r="DB4" s="21">
        <v>1.2905</v>
      </c>
      <c r="DC4" s="21">
        <v>1.2687999999999999</v>
      </c>
      <c r="DD4" s="21">
        <v>1.2488999999999999</v>
      </c>
      <c r="DE4" s="21">
        <v>1.2306999999999999</v>
      </c>
      <c r="DF4" s="21">
        <v>1.2076</v>
      </c>
      <c r="DG4" s="21">
        <v>1.1839</v>
      </c>
      <c r="DH4" s="21">
        <v>1.1672</v>
      </c>
      <c r="DI4" s="21">
        <v>1.151</v>
      </c>
      <c r="DJ4" s="21">
        <v>1.1338999999999999</v>
      </c>
      <c r="DK4" s="21">
        <v>1.1187</v>
      </c>
      <c r="DL4" s="21">
        <v>1.1028</v>
      </c>
      <c r="DM4" s="21">
        <v>1.0869</v>
      </c>
      <c r="DN4" s="21">
        <v>1.0697000000000001</v>
      </c>
      <c r="DO4" s="21">
        <v>1.0548999999999999</v>
      </c>
      <c r="DP4" s="21">
        <v>1.0407999999999999</v>
      </c>
      <c r="DQ4" s="21">
        <v>1.0304</v>
      </c>
      <c r="DR4" s="21">
        <v>1.0169999999999999</v>
      </c>
      <c r="DS4" s="21">
        <v>1.0035000000000001</v>
      </c>
      <c r="DT4" s="21">
        <v>0.99250000000000005</v>
      </c>
      <c r="DU4" s="21">
        <v>0.98119999999999996</v>
      </c>
      <c r="DV4" s="21">
        <v>0.97109999999999996</v>
      </c>
      <c r="DW4" s="21">
        <v>0.96099999999999997</v>
      </c>
      <c r="DX4" s="21">
        <v>0.95169999999999999</v>
      </c>
      <c r="DY4" s="21">
        <v>0.94030000000000002</v>
      </c>
      <c r="DZ4" s="21">
        <v>0.92720000000000002</v>
      </c>
      <c r="EA4" s="21">
        <v>0.91820000000000002</v>
      </c>
      <c r="EB4" s="21">
        <v>0.90880000000000005</v>
      </c>
      <c r="EC4" s="21">
        <v>0.89710000000000001</v>
      </c>
      <c r="ED4" s="21">
        <v>0.88939999999999997</v>
      </c>
      <c r="EE4" s="21">
        <v>0.88039999999999996</v>
      </c>
      <c r="EF4" s="21">
        <v>0.87050000000000005</v>
      </c>
      <c r="EG4" s="21">
        <v>0.86019999999999996</v>
      </c>
      <c r="EH4" s="21">
        <v>0.85250000000000004</v>
      </c>
      <c r="EI4" s="21">
        <v>0.84399999999999997</v>
      </c>
      <c r="EJ4" s="21">
        <v>0.8387</v>
      </c>
      <c r="EK4" s="21">
        <v>0.83020000000000005</v>
      </c>
      <c r="EL4" s="21">
        <v>0.82210000000000005</v>
      </c>
      <c r="EM4" s="21">
        <v>0.81659999999999999</v>
      </c>
      <c r="EN4" s="21">
        <v>0.81</v>
      </c>
      <c r="EO4" s="21">
        <v>0.80459999999999998</v>
      </c>
      <c r="EP4" s="21">
        <v>0.79949999999999999</v>
      </c>
      <c r="EQ4" s="21">
        <v>0.79300000000000004</v>
      </c>
      <c r="ER4" s="21">
        <v>0.78800000000000003</v>
      </c>
      <c r="ES4" s="21">
        <v>0.78369999999999995</v>
      </c>
      <c r="ET4" s="21">
        <v>0.77810000000000001</v>
      </c>
      <c r="EU4" s="21">
        <v>0.77359999999999995</v>
      </c>
      <c r="EV4" s="21">
        <v>0.7702</v>
      </c>
      <c r="EW4" s="21">
        <v>0.76700000000000002</v>
      </c>
      <c r="EX4" s="21">
        <v>0.76090000000000002</v>
      </c>
      <c r="EY4" s="21">
        <v>0.75749999999999995</v>
      </c>
      <c r="EZ4" s="21">
        <v>0.75470000000000004</v>
      </c>
      <c r="FA4" s="21">
        <v>0.75180000000000002</v>
      </c>
      <c r="FB4" s="21">
        <v>0.74960000000000004</v>
      </c>
      <c r="FC4" s="21">
        <v>0.74609999999999999</v>
      </c>
      <c r="FD4" s="21">
        <v>0.74309999999999998</v>
      </c>
      <c r="FE4" s="21">
        <v>0.74050000000000005</v>
      </c>
      <c r="FF4" s="21">
        <v>0.73850000000000005</v>
      </c>
      <c r="FG4" s="21">
        <v>0.73619999999999997</v>
      </c>
      <c r="FH4" s="21">
        <v>0.73570000000000002</v>
      </c>
      <c r="FI4" s="21">
        <v>0.73419999999999996</v>
      </c>
      <c r="FJ4" s="21">
        <v>0.73199999999999998</v>
      </c>
      <c r="FK4" s="21">
        <v>0.73170000000000002</v>
      </c>
      <c r="FL4" s="21">
        <v>0.72929999999999995</v>
      </c>
      <c r="FM4" s="21">
        <v>0.72819999999999996</v>
      </c>
      <c r="FN4" s="21">
        <v>0.72660000000000002</v>
      </c>
      <c r="FO4" s="21">
        <v>0.72629999999999995</v>
      </c>
      <c r="FP4" s="21">
        <v>0.72519999999999996</v>
      </c>
      <c r="FQ4" s="21">
        <v>0.72360000000000002</v>
      </c>
      <c r="FR4" s="21">
        <v>0.72350000000000003</v>
      </c>
      <c r="FS4" s="21">
        <v>0.72330000000000005</v>
      </c>
      <c r="FT4" s="21">
        <v>0.72240000000000004</v>
      </c>
      <c r="FU4" s="21">
        <v>0.72109999999999996</v>
      </c>
      <c r="FV4" s="21">
        <v>0.72030000000000005</v>
      </c>
      <c r="FW4" s="21">
        <v>0.71989999999999998</v>
      </c>
      <c r="FX4" s="21">
        <v>0.71930000000000005</v>
      </c>
      <c r="FY4" s="21">
        <v>0.71730000000000005</v>
      </c>
      <c r="FZ4" s="21">
        <v>0.71650000000000003</v>
      </c>
      <c r="GA4" s="21">
        <v>0.71630000000000005</v>
      </c>
      <c r="GB4" s="21">
        <v>0.71499999999999997</v>
      </c>
      <c r="GC4" s="21">
        <v>0.71460000000000001</v>
      </c>
      <c r="GD4" s="21">
        <v>0.71230000000000004</v>
      </c>
      <c r="GE4" s="21">
        <v>0.71250000000000002</v>
      </c>
      <c r="GF4" s="21">
        <v>0.71150000000000002</v>
      </c>
      <c r="GG4" s="21">
        <v>0.71009999999999995</v>
      </c>
      <c r="GH4" s="21">
        <v>0.70950000000000002</v>
      </c>
      <c r="GI4" s="21">
        <v>0.70609999999999995</v>
      </c>
      <c r="GJ4" s="21">
        <v>0.70520000000000005</v>
      </c>
      <c r="GK4" s="21">
        <v>0.70379999999999998</v>
      </c>
      <c r="GL4" s="21">
        <v>0.70130000000000003</v>
      </c>
      <c r="GM4" s="21">
        <v>0.69940000000000002</v>
      </c>
      <c r="GN4" s="21">
        <v>0.6966</v>
      </c>
      <c r="GO4" s="21">
        <v>0.69499999999999995</v>
      </c>
      <c r="GP4" s="21">
        <v>0.69210000000000005</v>
      </c>
      <c r="GQ4" s="21">
        <v>0.68969999999999998</v>
      </c>
      <c r="GR4" s="21">
        <v>0.68530000000000002</v>
      </c>
      <c r="GS4" s="21">
        <v>0.68189999999999995</v>
      </c>
      <c r="GT4" s="21">
        <v>0.67900000000000005</v>
      </c>
      <c r="GU4" s="21">
        <v>0.67569999999999997</v>
      </c>
      <c r="GV4" s="21">
        <v>0.67220000000000002</v>
      </c>
      <c r="GW4" s="21">
        <v>0.66779999999999995</v>
      </c>
      <c r="GX4" s="21">
        <v>0.66369999999999996</v>
      </c>
      <c r="GY4" s="21">
        <v>0.65939999999999999</v>
      </c>
      <c r="GZ4" s="21">
        <v>0.65600000000000003</v>
      </c>
      <c r="HA4" s="21">
        <v>0.6502</v>
      </c>
      <c r="HB4" s="21">
        <v>0.64449999999999996</v>
      </c>
      <c r="HC4" s="21">
        <v>0.64059999999999995</v>
      </c>
      <c r="HD4" s="21">
        <v>0.63700000000000001</v>
      </c>
      <c r="HE4" s="21">
        <v>0.63239999999999996</v>
      </c>
      <c r="HF4" s="21">
        <v>0.62480000000000002</v>
      </c>
      <c r="HG4" s="21">
        <v>0.61970000000000003</v>
      </c>
      <c r="HH4" s="21">
        <v>0.61460000000000004</v>
      </c>
      <c r="HI4" s="21">
        <v>0.60809999999999997</v>
      </c>
      <c r="HJ4" s="21">
        <v>0.60140000000000005</v>
      </c>
      <c r="HK4" s="21">
        <v>0.59650000000000003</v>
      </c>
      <c r="HL4" s="21">
        <v>0.58960000000000001</v>
      </c>
      <c r="HM4" s="21">
        <v>0.58299999999999996</v>
      </c>
      <c r="HN4" s="21">
        <v>0.57720000000000005</v>
      </c>
      <c r="HO4" s="21">
        <v>0.56979999999999997</v>
      </c>
      <c r="HP4" s="21">
        <v>0.56240000000000001</v>
      </c>
      <c r="HQ4" s="21">
        <v>0.55489999999999995</v>
      </c>
      <c r="HR4" s="21">
        <v>0.54600000000000004</v>
      </c>
      <c r="HS4" s="21">
        <v>0.53639999999999999</v>
      </c>
      <c r="HT4" s="21">
        <v>0.53059999999999996</v>
      </c>
      <c r="HU4" s="21">
        <v>0.52380000000000004</v>
      </c>
      <c r="HV4" s="21">
        <v>0.51680000000000004</v>
      </c>
      <c r="HW4" s="21">
        <v>0.50929999999999997</v>
      </c>
      <c r="HX4" s="21">
        <v>0.50280000000000002</v>
      </c>
      <c r="HY4" s="21">
        <v>0.497</v>
      </c>
      <c r="HZ4" s="21">
        <v>0.4889</v>
      </c>
      <c r="IA4" s="21">
        <v>0.47949999999999998</v>
      </c>
      <c r="IB4" s="21">
        <v>0.46820000000000001</v>
      </c>
      <c r="IC4" s="21">
        <v>0.45960000000000001</v>
      </c>
      <c r="ID4" s="21">
        <v>0.45119999999999999</v>
      </c>
      <c r="IE4" s="21">
        <v>0.44140000000000001</v>
      </c>
      <c r="IF4" s="21">
        <v>0.43020000000000003</v>
      </c>
      <c r="IG4" s="21">
        <v>0.42080000000000001</v>
      </c>
      <c r="IH4" s="21">
        <v>0.41289999999999999</v>
      </c>
      <c r="II4" s="21">
        <v>0.40329999999999999</v>
      </c>
      <c r="IJ4" s="21">
        <v>0.39140000000000003</v>
      </c>
      <c r="IK4" s="21">
        <v>0.38629999999999998</v>
      </c>
      <c r="IL4" s="21">
        <v>0.37930000000000003</v>
      </c>
      <c r="IM4" s="21">
        <v>0.37059999999999998</v>
      </c>
      <c r="IN4" s="21">
        <v>0.35870000000000002</v>
      </c>
      <c r="IO4" s="21">
        <v>0.34960000000000002</v>
      </c>
      <c r="IP4" s="21">
        <v>0.3417</v>
      </c>
      <c r="IQ4" s="21">
        <v>0.33260000000000001</v>
      </c>
      <c r="IR4" s="21">
        <v>0.32219999999999999</v>
      </c>
      <c r="IS4" s="21">
        <v>0.31280000000000002</v>
      </c>
      <c r="IT4" s="21">
        <v>0.30520000000000003</v>
      </c>
      <c r="IU4" s="21">
        <v>0.2959</v>
      </c>
      <c r="IV4" s="21">
        <v>0.28499999999999998</v>
      </c>
      <c r="IW4" s="21">
        <v>0.27639999999999998</v>
      </c>
      <c r="IX4" s="21">
        <v>0.2697</v>
      </c>
      <c r="IY4" s="21">
        <v>0.26019999999999999</v>
      </c>
      <c r="IZ4" s="21">
        <v>0.25230000000000002</v>
      </c>
      <c r="JA4" s="21">
        <v>0.24510000000000001</v>
      </c>
      <c r="JB4" s="21">
        <v>0.23669999999999999</v>
      </c>
      <c r="JC4" s="21">
        <v>0.2291</v>
      </c>
      <c r="JD4" s="21">
        <v>0.22170000000000001</v>
      </c>
      <c r="JE4" s="21">
        <v>0.21390000000000001</v>
      </c>
      <c r="JF4" s="21">
        <v>0.2089</v>
      </c>
      <c r="JG4" s="21">
        <v>0.20119999999999999</v>
      </c>
      <c r="JH4" s="21">
        <v>0.19600000000000001</v>
      </c>
      <c r="JI4" s="21">
        <v>0.18940000000000001</v>
      </c>
      <c r="JJ4" s="21">
        <v>0.1847</v>
      </c>
      <c r="JK4" s="21">
        <v>0.1772</v>
      </c>
      <c r="JL4" s="21">
        <v>0.1706</v>
      </c>
      <c r="JM4" s="21">
        <v>0.1653</v>
      </c>
      <c r="JN4" s="21">
        <v>0.16159999999999999</v>
      </c>
      <c r="JO4" s="21">
        <v>0.1565</v>
      </c>
      <c r="JP4" s="21">
        <v>0.15229999999999999</v>
      </c>
      <c r="JQ4" s="21">
        <v>0.1467</v>
      </c>
      <c r="JR4" s="21">
        <v>0.14199999999999999</v>
      </c>
      <c r="JS4" s="21">
        <v>0.13969999999999999</v>
      </c>
      <c r="JT4" s="21">
        <v>0.1348</v>
      </c>
      <c r="JU4" s="21">
        <v>0.12970000000000001</v>
      </c>
      <c r="JV4" s="21">
        <v>0.12620000000000001</v>
      </c>
      <c r="JW4" s="21">
        <v>0.1225</v>
      </c>
      <c r="JX4" s="21">
        <v>0.1195</v>
      </c>
      <c r="JY4" s="21">
        <v>0.1163</v>
      </c>
      <c r="JZ4" s="21">
        <v>0.1106</v>
      </c>
      <c r="KA4" s="21">
        <v>0.10970000000000001</v>
      </c>
      <c r="KB4" s="21">
        <v>0.10489999999999999</v>
      </c>
      <c r="KC4" s="21">
        <v>0.1022</v>
      </c>
      <c r="KD4" s="21">
        <v>9.9900000000000003E-2</v>
      </c>
      <c r="KE4" s="21">
        <v>9.7199999999999995E-2</v>
      </c>
      <c r="KF4" s="21">
        <v>9.5899999999999999E-2</v>
      </c>
      <c r="KG4" s="21">
        <v>9.5299999999999996E-2</v>
      </c>
      <c r="KH4" s="21">
        <v>9.0499999999999997E-2</v>
      </c>
      <c r="KI4" s="21">
        <v>8.8200000000000001E-2</v>
      </c>
      <c r="KJ4" s="21">
        <v>8.9200000000000002E-2</v>
      </c>
      <c r="KK4" s="21">
        <v>8.8800000000000004E-2</v>
      </c>
      <c r="KL4" s="21">
        <v>8.3199999999999996E-2</v>
      </c>
      <c r="KM4" s="21">
        <v>8.0600000000000005E-2</v>
      </c>
      <c r="KN4" s="21">
        <v>8.0600000000000005E-2</v>
      </c>
      <c r="KO4" s="21">
        <v>8.2000000000000003E-2</v>
      </c>
      <c r="KP4" s="21">
        <v>7.6799999999999993E-2</v>
      </c>
      <c r="KQ4" s="21">
        <v>7.4700000000000003E-2</v>
      </c>
      <c r="KR4" s="21">
        <v>7.3700000000000002E-2</v>
      </c>
      <c r="KS4" s="21">
        <v>7.2900000000000006E-2</v>
      </c>
      <c r="KT4" s="21">
        <v>6.9900000000000004E-2</v>
      </c>
      <c r="KU4" s="21">
        <v>6.83E-2</v>
      </c>
      <c r="KV4" s="21">
        <v>6.8500000000000005E-2</v>
      </c>
      <c r="KW4" s="21">
        <v>6.8199999999999997E-2</v>
      </c>
      <c r="KX4" s="21">
        <v>6.4899999999999999E-2</v>
      </c>
      <c r="KY4" s="21">
        <v>6.5799999999999997E-2</v>
      </c>
      <c r="KZ4" s="21">
        <v>6.6299999999999998E-2</v>
      </c>
      <c r="LA4" s="21">
        <v>6.3399999999999998E-2</v>
      </c>
      <c r="LB4" s="21">
        <v>6.3E-2</v>
      </c>
      <c r="LC4" s="21">
        <v>6.1600000000000002E-2</v>
      </c>
      <c r="LD4" s="21">
        <v>6.1899999999999997E-2</v>
      </c>
      <c r="LE4" s="21">
        <v>6.1100000000000002E-2</v>
      </c>
      <c r="LF4" s="21">
        <v>5.9799999999999999E-2</v>
      </c>
      <c r="LG4" s="21">
        <v>5.9900000000000002E-2</v>
      </c>
      <c r="LH4" s="21">
        <v>5.79E-2</v>
      </c>
      <c r="LI4" s="21">
        <v>5.8099999999999999E-2</v>
      </c>
      <c r="LJ4" s="21">
        <v>5.79E-2</v>
      </c>
      <c r="LK4" s="21">
        <v>5.6800000000000003E-2</v>
      </c>
      <c r="LL4" s="21">
        <v>5.5800000000000002E-2</v>
      </c>
      <c r="LM4" s="21">
        <v>5.5800000000000002E-2</v>
      </c>
      <c r="LN4" s="21">
        <v>5.57E-2</v>
      </c>
      <c r="LO4" s="21">
        <v>5.6000000000000001E-2</v>
      </c>
      <c r="LP4" s="21">
        <v>5.5100000000000003E-2</v>
      </c>
      <c r="LQ4" s="21">
        <v>5.3800000000000001E-2</v>
      </c>
      <c r="LR4" s="21">
        <v>5.5199999999999999E-2</v>
      </c>
      <c r="LS4" s="21">
        <v>5.5E-2</v>
      </c>
      <c r="LT4" s="21">
        <v>5.3400000000000003E-2</v>
      </c>
      <c r="LU4" s="21">
        <v>5.2600000000000001E-2</v>
      </c>
      <c r="LV4" s="21">
        <v>5.28E-2</v>
      </c>
      <c r="LW4" s="21">
        <v>5.2299999999999999E-2</v>
      </c>
      <c r="LX4" s="21">
        <v>5.2200000000000003E-2</v>
      </c>
      <c r="LY4" s="21">
        <v>5.1900000000000002E-2</v>
      </c>
      <c r="LZ4" s="21">
        <v>5.1499999999999997E-2</v>
      </c>
      <c r="MA4" s="21">
        <v>5.11E-2</v>
      </c>
      <c r="MB4" s="21">
        <v>4.8599999999999997E-2</v>
      </c>
      <c r="MC4" s="21">
        <v>5.0900000000000001E-2</v>
      </c>
      <c r="MD4" s="21">
        <v>5.2699999999999997E-2</v>
      </c>
      <c r="ME4" s="21">
        <v>5.0900000000000001E-2</v>
      </c>
      <c r="MF4" s="21">
        <v>4.99E-2</v>
      </c>
      <c r="MG4" s="21">
        <v>0.05</v>
      </c>
      <c r="MH4" s="21">
        <v>5.0599999999999999E-2</v>
      </c>
      <c r="MI4" s="21">
        <v>4.9200000000000001E-2</v>
      </c>
      <c r="MJ4" s="21">
        <v>4.87E-2</v>
      </c>
      <c r="MK4" s="21">
        <v>4.7800000000000002E-2</v>
      </c>
      <c r="ML4" s="21">
        <v>4.8000000000000001E-2</v>
      </c>
      <c r="MM4" s="21">
        <v>5.0099999999999999E-2</v>
      </c>
      <c r="MN4" s="21">
        <v>4.7500000000000001E-2</v>
      </c>
      <c r="MO4" s="21">
        <v>4.7699999999999999E-2</v>
      </c>
      <c r="MP4" s="21">
        <v>5.0999999999999997E-2</v>
      </c>
      <c r="MQ4" s="21">
        <v>4.8000000000000001E-2</v>
      </c>
      <c r="MR4" s="21">
        <v>4.6899999999999997E-2</v>
      </c>
      <c r="MS4" s="21">
        <v>4.87E-2</v>
      </c>
      <c r="MT4" s="21">
        <v>4.9599999999999998E-2</v>
      </c>
      <c r="MU4" s="21">
        <v>4.5699999999999998E-2</v>
      </c>
      <c r="MV4" s="21">
        <v>4.6300000000000001E-2</v>
      </c>
      <c r="MW4" s="21">
        <v>4.8500000000000001E-2</v>
      </c>
      <c r="MX4" s="21">
        <v>4.82E-2</v>
      </c>
      <c r="MY4" s="21">
        <v>4.6300000000000001E-2</v>
      </c>
      <c r="MZ4" s="21">
        <v>4.99E-2</v>
      </c>
      <c r="NA4" s="21">
        <v>4.7500000000000001E-2</v>
      </c>
      <c r="NB4" s="21">
        <v>4.6699999999999998E-2</v>
      </c>
      <c r="NC4" s="21">
        <v>4.6300000000000001E-2</v>
      </c>
      <c r="ND4" s="21">
        <v>4.5499999999999999E-2</v>
      </c>
      <c r="NE4" s="21">
        <v>4.6300000000000001E-2</v>
      </c>
      <c r="NF4" s="21">
        <v>4.7E-2</v>
      </c>
      <c r="NG4" s="21">
        <v>4.53E-2</v>
      </c>
      <c r="NH4" s="21">
        <v>4.4900000000000002E-2</v>
      </c>
      <c r="NI4" s="21">
        <v>4.6699999999999998E-2</v>
      </c>
      <c r="NJ4" s="21">
        <v>4.4900000000000002E-2</v>
      </c>
      <c r="NK4" s="21">
        <v>4.5999999999999999E-2</v>
      </c>
      <c r="NL4" s="21">
        <v>4.65E-2</v>
      </c>
      <c r="NM4" s="21">
        <v>4.6199999999999998E-2</v>
      </c>
      <c r="NN4" s="21">
        <v>4.4900000000000002E-2</v>
      </c>
      <c r="NO4" s="21">
        <v>4.41E-2</v>
      </c>
      <c r="NP4" s="21">
        <v>4.5400000000000003E-2</v>
      </c>
      <c r="NQ4" s="21">
        <v>4.87E-2</v>
      </c>
      <c r="NR4" s="21">
        <v>4.41E-2</v>
      </c>
      <c r="NS4" s="21">
        <v>4.3400000000000001E-2</v>
      </c>
      <c r="NT4" s="21">
        <v>4.48E-2</v>
      </c>
      <c r="NU4" s="21">
        <v>4.48E-2</v>
      </c>
      <c r="NV4" s="21">
        <v>4.3499999999999997E-2</v>
      </c>
      <c r="NW4" s="21">
        <v>4.36E-2</v>
      </c>
      <c r="NX4" s="21">
        <v>4.4200000000000003E-2</v>
      </c>
      <c r="NY4" s="21">
        <v>4.2999999999999997E-2</v>
      </c>
      <c r="NZ4" s="21">
        <v>4.4499999999999998E-2</v>
      </c>
      <c r="OA4" s="21">
        <v>4.5999999999999999E-2</v>
      </c>
      <c r="OB4" s="21">
        <v>4.4699999999999997E-2</v>
      </c>
      <c r="OC4" s="21">
        <v>4.3299999999999998E-2</v>
      </c>
      <c r="OD4" s="21">
        <v>4.4299999999999999E-2</v>
      </c>
      <c r="OE4" s="21">
        <v>4.41E-2</v>
      </c>
      <c r="OF4" s="21">
        <v>4.5100000000000001E-2</v>
      </c>
      <c r="OG4" s="21">
        <v>4.5100000000000001E-2</v>
      </c>
      <c r="OH4" s="21">
        <v>4.3900000000000002E-2</v>
      </c>
      <c r="OI4" s="21">
        <v>4.3700000000000003E-2</v>
      </c>
      <c r="OJ4" s="21">
        <v>4.36E-2</v>
      </c>
      <c r="OK4" s="21">
        <v>4.5699999999999998E-2</v>
      </c>
      <c r="OL4" s="21">
        <v>4.3999999999999997E-2</v>
      </c>
      <c r="OM4" s="21">
        <v>4.4499999999999998E-2</v>
      </c>
      <c r="ON4" s="21">
        <v>4.3799999999999999E-2</v>
      </c>
      <c r="OO4" s="21">
        <v>4.41E-2</v>
      </c>
      <c r="OP4" s="21">
        <v>4.4400000000000002E-2</v>
      </c>
      <c r="OQ4" s="21">
        <v>4.4600000000000001E-2</v>
      </c>
      <c r="OR4" s="21">
        <v>4.4900000000000002E-2</v>
      </c>
      <c r="OS4" s="21">
        <v>4.4400000000000002E-2</v>
      </c>
      <c r="OT4" s="21">
        <v>4.65E-2</v>
      </c>
      <c r="OU4" s="21">
        <v>4.4600000000000001E-2</v>
      </c>
      <c r="OV4" s="21">
        <v>4.4999999999999998E-2</v>
      </c>
      <c r="OW4" s="21">
        <v>4.4600000000000001E-2</v>
      </c>
      <c r="OX4" s="21">
        <v>4.5600000000000002E-2</v>
      </c>
      <c r="OY4" s="21">
        <v>4.4499999999999998E-2</v>
      </c>
      <c r="OZ4" s="21">
        <v>4.5900000000000003E-2</v>
      </c>
      <c r="PA4" s="21">
        <v>4.58E-2</v>
      </c>
      <c r="PB4" s="21">
        <v>4.5199999999999997E-2</v>
      </c>
      <c r="PC4" s="21">
        <v>4.7E-2</v>
      </c>
      <c r="PD4" s="21">
        <v>4.5600000000000002E-2</v>
      </c>
      <c r="PE4" s="21">
        <v>4.6800000000000001E-2</v>
      </c>
      <c r="PF4" s="21">
        <v>4.5199999999999997E-2</v>
      </c>
      <c r="PG4" s="21">
        <v>4.5600000000000002E-2</v>
      </c>
      <c r="PH4" s="21">
        <v>4.8399999999999999E-2</v>
      </c>
      <c r="PI4" s="21">
        <v>4.5600000000000002E-2</v>
      </c>
      <c r="PJ4" s="21">
        <v>4.4699999999999997E-2</v>
      </c>
      <c r="PK4" s="21">
        <v>4.7199999999999999E-2</v>
      </c>
      <c r="PL4" s="21">
        <v>4.6600000000000003E-2</v>
      </c>
      <c r="PM4" s="21">
        <v>4.5900000000000003E-2</v>
      </c>
      <c r="PN4" s="21">
        <v>4.7199999999999999E-2</v>
      </c>
      <c r="PO4" s="21">
        <v>4.6699999999999998E-2</v>
      </c>
      <c r="PP4" s="21">
        <v>4.6199999999999998E-2</v>
      </c>
      <c r="PQ4" s="21">
        <v>4.6100000000000002E-2</v>
      </c>
      <c r="PR4" s="21">
        <v>4.7800000000000002E-2</v>
      </c>
      <c r="PS4" s="21">
        <v>4.8599999999999997E-2</v>
      </c>
      <c r="PT4" s="21">
        <v>4.7100000000000003E-2</v>
      </c>
      <c r="PU4" s="21">
        <v>4.8599999999999997E-2</v>
      </c>
      <c r="PV4" s="21">
        <v>4.8099999999999997E-2</v>
      </c>
      <c r="PW4" s="21">
        <v>4.6699999999999998E-2</v>
      </c>
      <c r="PX4" s="21">
        <v>4.99E-2</v>
      </c>
      <c r="PY4" s="21">
        <v>4.7500000000000001E-2</v>
      </c>
      <c r="PZ4" s="21">
        <v>4.9599999999999998E-2</v>
      </c>
      <c r="QA4" s="21">
        <v>4.8599999999999997E-2</v>
      </c>
      <c r="QB4" s="21">
        <v>5.0599999999999999E-2</v>
      </c>
      <c r="QC4" s="21">
        <v>5.0999999999999997E-2</v>
      </c>
      <c r="QD4" s="21">
        <v>4.9099999999999998E-2</v>
      </c>
      <c r="QE4" s="21">
        <v>4.9099999999999998E-2</v>
      </c>
      <c r="QF4" s="21">
        <v>4.87E-2</v>
      </c>
      <c r="QG4" s="21">
        <v>4.8899999999999999E-2</v>
      </c>
      <c r="QH4" s="21">
        <v>4.9200000000000001E-2</v>
      </c>
      <c r="QI4" s="21">
        <v>5.0500000000000003E-2</v>
      </c>
      <c r="QJ4" s="21">
        <v>4.9500000000000002E-2</v>
      </c>
      <c r="QK4" s="21">
        <v>4.9200000000000001E-2</v>
      </c>
      <c r="QL4" s="21">
        <v>4.8000000000000001E-2</v>
      </c>
      <c r="QM4" s="21">
        <v>5.4399999999999997E-2</v>
      </c>
      <c r="QN4" s="21">
        <v>5.4399999999999997E-2</v>
      </c>
      <c r="QO4" s="21">
        <v>4.9500000000000002E-2</v>
      </c>
      <c r="QP4" s="21">
        <v>4.8000000000000001E-2</v>
      </c>
      <c r="QQ4" s="21">
        <v>4.8599999999999997E-2</v>
      </c>
      <c r="QR4" s="21">
        <v>5.3199999999999997E-2</v>
      </c>
      <c r="QS4" s="21">
        <v>4.9500000000000002E-2</v>
      </c>
      <c r="QT4" s="21">
        <v>4.7800000000000002E-2</v>
      </c>
      <c r="QU4" s="21">
        <v>4.82E-2</v>
      </c>
      <c r="QV4" s="21">
        <v>5.1799999999999999E-2</v>
      </c>
      <c r="QW4" s="21">
        <v>5.0700000000000002E-2</v>
      </c>
      <c r="QX4" s="21">
        <v>4.65E-2</v>
      </c>
      <c r="QY4" s="21">
        <v>4.6399999999999997E-2</v>
      </c>
      <c r="QZ4" s="21">
        <v>5.0599999999999999E-2</v>
      </c>
      <c r="RA4" s="21">
        <v>5.0999999999999997E-2</v>
      </c>
      <c r="RB4" s="21">
        <v>4.8599999999999997E-2</v>
      </c>
      <c r="RC4" s="21">
        <v>4.5699999999999998E-2</v>
      </c>
      <c r="RD4" s="21">
        <v>4.9299999999999997E-2</v>
      </c>
      <c r="RE4" s="21">
        <v>5.0700000000000002E-2</v>
      </c>
      <c r="RF4" s="21">
        <v>4.7800000000000002E-2</v>
      </c>
      <c r="RG4" s="21">
        <v>4.6699999999999998E-2</v>
      </c>
      <c r="RH4" s="21">
        <v>5.11E-2</v>
      </c>
      <c r="RI4" s="21">
        <v>4.9799999999999997E-2</v>
      </c>
      <c r="RJ4" s="21">
        <v>4.8800000000000003E-2</v>
      </c>
      <c r="RK4" s="21">
        <v>4.7300000000000002E-2</v>
      </c>
      <c r="RL4" s="21">
        <v>4.99E-2</v>
      </c>
      <c r="RM4" s="21">
        <v>5.0299999999999997E-2</v>
      </c>
      <c r="RN4" s="21">
        <v>4.87E-2</v>
      </c>
      <c r="RO4" s="21">
        <v>4.7800000000000002E-2</v>
      </c>
      <c r="RP4" s="21">
        <v>4.8599999999999997E-2</v>
      </c>
      <c r="RQ4" s="21">
        <v>4.8099999999999997E-2</v>
      </c>
      <c r="RR4" s="21">
        <v>4.6699999999999998E-2</v>
      </c>
      <c r="RS4" s="21">
        <v>4.65E-2</v>
      </c>
      <c r="RT4" s="21">
        <v>4.8500000000000001E-2</v>
      </c>
      <c r="RU4" s="21">
        <v>4.6800000000000001E-2</v>
      </c>
      <c r="RV4" s="21">
        <v>4.82E-2</v>
      </c>
      <c r="RW4" s="21">
        <v>4.6300000000000001E-2</v>
      </c>
      <c r="RX4" s="21">
        <v>4.65E-2</v>
      </c>
      <c r="RY4" s="21">
        <v>4.7500000000000001E-2</v>
      </c>
      <c r="RZ4" s="21">
        <v>4.8099999999999997E-2</v>
      </c>
      <c r="SA4" s="21">
        <v>4.7600000000000003E-2</v>
      </c>
      <c r="SB4" s="21">
        <v>4.5600000000000002E-2</v>
      </c>
      <c r="SC4" s="21">
        <v>4.7399999999999998E-2</v>
      </c>
      <c r="SD4" s="21">
        <v>5.2299999999999999E-2</v>
      </c>
      <c r="SE4" s="21">
        <v>4.5900000000000003E-2</v>
      </c>
      <c r="SF4" s="21">
        <v>4.6300000000000001E-2</v>
      </c>
      <c r="SG4" s="21">
        <v>4.6600000000000003E-2</v>
      </c>
      <c r="SH4" s="21">
        <v>4.3099999999999999E-2</v>
      </c>
    </row>
    <row r="5" spans="1:502" x14ac:dyDescent="0.25">
      <c r="A5" s="20" t="s">
        <v>41</v>
      </c>
      <c r="B5" s="22" t="s">
        <v>29</v>
      </c>
      <c r="C5" s="22" t="s">
        <v>29</v>
      </c>
      <c r="D5" s="22" t="s">
        <v>29</v>
      </c>
      <c r="E5" s="21">
        <v>3.5680999999999998</v>
      </c>
      <c r="F5" s="21">
        <v>3.9035000000000002</v>
      </c>
      <c r="G5" s="22" t="s">
        <v>29</v>
      </c>
      <c r="H5" s="21">
        <v>3.83</v>
      </c>
      <c r="I5" s="21">
        <v>3.6564999999999999</v>
      </c>
      <c r="J5" s="21">
        <v>3.9298999999999999</v>
      </c>
      <c r="K5" s="22" t="s">
        <v>29</v>
      </c>
      <c r="L5" s="22" t="s">
        <v>29</v>
      </c>
      <c r="M5" s="21">
        <v>3.5886</v>
      </c>
      <c r="N5" s="21">
        <v>3.3677000000000001</v>
      </c>
      <c r="O5" s="21">
        <v>3.7719999999999998</v>
      </c>
      <c r="P5" s="21">
        <v>3.7303000000000002</v>
      </c>
      <c r="Q5" s="22" t="s">
        <v>29</v>
      </c>
      <c r="R5" s="21">
        <v>3.6678000000000002</v>
      </c>
      <c r="S5" s="21">
        <v>3.9226000000000001</v>
      </c>
      <c r="T5" s="21">
        <v>3.9420999999999999</v>
      </c>
      <c r="U5" s="21">
        <v>3.6787999999999998</v>
      </c>
      <c r="V5" s="21">
        <v>3.2145999999999999</v>
      </c>
      <c r="W5" s="21">
        <v>3.4102999999999999</v>
      </c>
      <c r="X5" s="21">
        <v>3.7568999999999999</v>
      </c>
      <c r="Y5" s="22" t="s">
        <v>29</v>
      </c>
      <c r="Z5" s="21">
        <v>3.5903999999999998</v>
      </c>
      <c r="AA5" s="21">
        <v>3.7614000000000001</v>
      </c>
      <c r="AB5" s="21">
        <v>3.7513000000000001</v>
      </c>
      <c r="AC5" s="21">
        <v>3.9194</v>
      </c>
      <c r="AD5" s="21">
        <v>3.8052000000000001</v>
      </c>
      <c r="AE5" s="21">
        <v>3.4098999999999999</v>
      </c>
      <c r="AF5" s="21">
        <v>3.6785000000000001</v>
      </c>
      <c r="AG5" s="21">
        <v>3.8081</v>
      </c>
      <c r="AH5" s="21">
        <v>3.6671</v>
      </c>
      <c r="AI5" s="21">
        <v>3.1974999999999998</v>
      </c>
      <c r="AJ5" s="21">
        <v>3.7978000000000001</v>
      </c>
      <c r="AK5" s="21">
        <v>3.7637999999999998</v>
      </c>
      <c r="AL5" s="21">
        <v>3.5266000000000002</v>
      </c>
      <c r="AM5" s="21">
        <v>3.4074</v>
      </c>
      <c r="AN5" s="21">
        <v>3.5232000000000001</v>
      </c>
      <c r="AO5" s="21">
        <v>3.7303000000000002</v>
      </c>
      <c r="AP5" s="21">
        <v>3.7945000000000002</v>
      </c>
      <c r="AQ5" s="21">
        <v>3.5501</v>
      </c>
      <c r="AR5" s="21">
        <v>3.7008999999999999</v>
      </c>
      <c r="AS5" s="21">
        <v>3.7370000000000001</v>
      </c>
      <c r="AT5" s="21">
        <v>3.9325999999999999</v>
      </c>
      <c r="AU5" s="21">
        <v>3.7223000000000002</v>
      </c>
      <c r="AV5" s="21">
        <v>3.8071000000000002</v>
      </c>
      <c r="AW5" s="21">
        <v>3.7136</v>
      </c>
      <c r="AX5" s="21">
        <v>3.9030999999999998</v>
      </c>
      <c r="AY5" s="21">
        <v>3.6429999999999998</v>
      </c>
      <c r="AZ5" s="21">
        <v>3.6103999999999998</v>
      </c>
      <c r="BA5" s="21">
        <v>3.71</v>
      </c>
      <c r="BB5" s="21">
        <v>3.6757</v>
      </c>
      <c r="BC5" s="21">
        <v>3.8220999999999998</v>
      </c>
      <c r="BD5" s="21">
        <v>3.5518999999999998</v>
      </c>
      <c r="BE5" s="21">
        <v>3.7803</v>
      </c>
      <c r="BF5" s="21">
        <v>3.6648999999999998</v>
      </c>
      <c r="BG5" s="21">
        <v>3.8976999999999999</v>
      </c>
      <c r="BH5" s="21">
        <v>3.4839000000000002</v>
      </c>
      <c r="BI5" s="21">
        <v>3.3757000000000001</v>
      </c>
      <c r="BJ5" s="21">
        <v>3.5322</v>
      </c>
      <c r="BK5" s="21">
        <v>3.6021999999999998</v>
      </c>
      <c r="BL5" s="21">
        <v>3.4443000000000001</v>
      </c>
      <c r="BM5" s="21">
        <v>3.3818000000000001</v>
      </c>
      <c r="BN5" s="21">
        <v>3.419</v>
      </c>
      <c r="BO5" s="21">
        <v>3.4557000000000002</v>
      </c>
      <c r="BP5" s="21">
        <v>3.2766000000000002</v>
      </c>
      <c r="BQ5" s="21">
        <v>3.2433999999999998</v>
      </c>
      <c r="BR5" s="21">
        <v>3.1105</v>
      </c>
      <c r="BS5" s="21">
        <v>3.0329000000000002</v>
      </c>
      <c r="BT5" s="21">
        <v>2.9660000000000002</v>
      </c>
      <c r="BU5" s="21">
        <v>2.8693</v>
      </c>
      <c r="BV5" s="21">
        <v>2.8161999999999998</v>
      </c>
      <c r="BW5" s="21">
        <v>2.7631999999999999</v>
      </c>
      <c r="BX5" s="21">
        <v>2.6509999999999998</v>
      </c>
      <c r="BY5" s="21">
        <v>2.5649999999999999</v>
      </c>
      <c r="BZ5" s="21">
        <v>2.5142000000000002</v>
      </c>
      <c r="CA5" s="21">
        <v>2.4333999999999998</v>
      </c>
      <c r="CB5" s="21">
        <v>2.3714</v>
      </c>
      <c r="CC5" s="21">
        <v>2.2690000000000001</v>
      </c>
      <c r="CD5" s="21">
        <v>2.1839</v>
      </c>
      <c r="CE5" s="21">
        <v>2.0981000000000001</v>
      </c>
      <c r="CF5" s="21">
        <v>2.0207000000000002</v>
      </c>
      <c r="CG5" s="21">
        <v>1.9422999999999999</v>
      </c>
      <c r="CH5" s="21">
        <v>1.865</v>
      </c>
      <c r="CI5" s="21">
        <v>1.7991999999999999</v>
      </c>
      <c r="CJ5" s="21">
        <v>1.7353000000000001</v>
      </c>
      <c r="CK5" s="21">
        <v>1.6611</v>
      </c>
      <c r="CL5" s="21">
        <v>1.5871999999999999</v>
      </c>
      <c r="CM5" s="21">
        <v>1.5284</v>
      </c>
      <c r="CN5" s="21">
        <v>1.4693000000000001</v>
      </c>
      <c r="CO5" s="21">
        <v>1.4161999999999999</v>
      </c>
      <c r="CP5" s="21">
        <v>1.3648</v>
      </c>
      <c r="CQ5" s="21">
        <v>1.3223</v>
      </c>
      <c r="CR5" s="21">
        <v>1.2746999999999999</v>
      </c>
      <c r="CS5" s="21">
        <v>1.2257</v>
      </c>
      <c r="CT5" s="21">
        <v>1.1893</v>
      </c>
      <c r="CU5" s="21">
        <v>1.147</v>
      </c>
      <c r="CV5" s="21">
        <v>1.1089</v>
      </c>
      <c r="CW5" s="21">
        <v>1.0741000000000001</v>
      </c>
      <c r="CX5" s="21">
        <v>1.0448999999999999</v>
      </c>
      <c r="CY5" s="21">
        <v>1.0077</v>
      </c>
      <c r="CZ5" s="21">
        <v>0.97209999999999996</v>
      </c>
      <c r="DA5" s="21">
        <v>0.94779999999999998</v>
      </c>
      <c r="DB5" s="21">
        <v>0.92369999999999997</v>
      </c>
      <c r="DC5" s="21">
        <v>0.9002</v>
      </c>
      <c r="DD5" s="21">
        <v>0.87839999999999996</v>
      </c>
      <c r="DE5" s="21">
        <v>0.8599</v>
      </c>
      <c r="DF5" s="21">
        <v>0.83630000000000004</v>
      </c>
      <c r="DG5" s="21">
        <v>0.81169999999999998</v>
      </c>
      <c r="DH5" s="21">
        <v>0.79510000000000003</v>
      </c>
      <c r="DI5" s="21">
        <v>0.7762</v>
      </c>
      <c r="DJ5" s="21">
        <v>0.75870000000000004</v>
      </c>
      <c r="DK5" s="21">
        <v>0.74329999999999996</v>
      </c>
      <c r="DL5" s="21">
        <v>0.72570000000000001</v>
      </c>
      <c r="DM5" s="21">
        <v>0.70830000000000004</v>
      </c>
      <c r="DN5" s="21">
        <v>0.69069999999999998</v>
      </c>
      <c r="DO5" s="21">
        <v>0.67490000000000006</v>
      </c>
      <c r="DP5" s="21">
        <v>0.66069999999999995</v>
      </c>
      <c r="DQ5" s="21">
        <v>0.6492</v>
      </c>
      <c r="DR5" s="21">
        <v>0.63600000000000001</v>
      </c>
      <c r="DS5" s="21">
        <v>0.62129999999999996</v>
      </c>
      <c r="DT5" s="21">
        <v>0.60970000000000002</v>
      </c>
      <c r="DU5" s="21">
        <v>0.59860000000000002</v>
      </c>
      <c r="DV5" s="21">
        <v>0.58560000000000001</v>
      </c>
      <c r="DW5" s="21">
        <v>0.57450000000000001</v>
      </c>
      <c r="DX5" s="21">
        <v>0.56379999999999997</v>
      </c>
      <c r="DY5" s="21">
        <v>0.55230000000000001</v>
      </c>
      <c r="DZ5" s="21">
        <v>0.5403</v>
      </c>
      <c r="EA5" s="21">
        <v>0.52949999999999997</v>
      </c>
      <c r="EB5" s="21">
        <v>0.51780000000000004</v>
      </c>
      <c r="EC5" s="21">
        <v>0.50849999999999995</v>
      </c>
      <c r="ED5" s="21">
        <v>0.49819999999999998</v>
      </c>
      <c r="EE5" s="21">
        <v>0.48809999999999998</v>
      </c>
      <c r="EF5" s="21">
        <v>0.4778</v>
      </c>
      <c r="EG5" s="21">
        <v>0.46729999999999999</v>
      </c>
      <c r="EH5" s="21">
        <v>0.45879999999999999</v>
      </c>
      <c r="EI5" s="21">
        <v>0.44840000000000002</v>
      </c>
      <c r="EJ5" s="21">
        <v>0.44230000000000003</v>
      </c>
      <c r="EK5" s="21">
        <v>0.43330000000000002</v>
      </c>
      <c r="EL5" s="21">
        <v>0.42380000000000001</v>
      </c>
      <c r="EM5" s="21">
        <v>0.41720000000000002</v>
      </c>
      <c r="EN5" s="21">
        <v>0.40949999999999998</v>
      </c>
      <c r="EO5" s="21">
        <v>0.40310000000000001</v>
      </c>
      <c r="EP5" s="21">
        <v>0.3962</v>
      </c>
      <c r="EQ5" s="21">
        <v>0.38950000000000001</v>
      </c>
      <c r="ER5" s="21">
        <v>0.38069999999999998</v>
      </c>
      <c r="ES5" s="21">
        <v>0.3755</v>
      </c>
      <c r="ET5" s="21">
        <v>0.36930000000000002</v>
      </c>
      <c r="EU5" s="21">
        <v>0.36359999999999998</v>
      </c>
      <c r="EV5" s="21">
        <v>0.35659999999999997</v>
      </c>
      <c r="EW5" s="21">
        <v>0.35139999999999999</v>
      </c>
      <c r="EX5" s="21">
        <v>0.34449999999999997</v>
      </c>
      <c r="EY5" s="21">
        <v>0.34060000000000001</v>
      </c>
      <c r="EZ5" s="21">
        <v>0.33500000000000002</v>
      </c>
      <c r="FA5" s="21">
        <v>0.32829999999999998</v>
      </c>
      <c r="FB5" s="21">
        <v>0.32369999999999999</v>
      </c>
      <c r="FC5" s="21">
        <v>0.31809999999999999</v>
      </c>
      <c r="FD5" s="21">
        <v>0.31180000000000002</v>
      </c>
      <c r="FE5" s="21">
        <v>0.30830000000000002</v>
      </c>
      <c r="FF5" s="21">
        <v>0.30330000000000001</v>
      </c>
      <c r="FG5" s="21">
        <v>0.30020000000000002</v>
      </c>
      <c r="FH5" s="21">
        <v>0.29570000000000002</v>
      </c>
      <c r="FI5" s="21">
        <v>0.29089999999999999</v>
      </c>
      <c r="FJ5" s="21">
        <v>0.28670000000000001</v>
      </c>
      <c r="FK5" s="21">
        <v>0.28289999999999998</v>
      </c>
      <c r="FL5" s="21">
        <v>0.27800000000000002</v>
      </c>
      <c r="FM5" s="21">
        <v>0.27439999999999998</v>
      </c>
      <c r="FN5" s="21">
        <v>0.26989999999999997</v>
      </c>
      <c r="FO5" s="21">
        <v>0.26679999999999998</v>
      </c>
      <c r="FP5" s="21">
        <v>0.26350000000000001</v>
      </c>
      <c r="FQ5" s="21">
        <v>0.25829999999999997</v>
      </c>
      <c r="FR5" s="21">
        <v>0.25779999999999997</v>
      </c>
      <c r="FS5" s="21">
        <v>0.254</v>
      </c>
      <c r="FT5" s="21">
        <v>0.25009999999999999</v>
      </c>
      <c r="FU5" s="21">
        <v>0.24610000000000001</v>
      </c>
      <c r="FV5" s="21">
        <v>0.24340000000000001</v>
      </c>
      <c r="FW5" s="21">
        <v>0.2412</v>
      </c>
      <c r="FX5" s="21">
        <v>0.23910000000000001</v>
      </c>
      <c r="FY5" s="21">
        <v>0.2334</v>
      </c>
      <c r="FZ5" s="21">
        <v>0.23050000000000001</v>
      </c>
      <c r="GA5" s="21">
        <v>0.22850000000000001</v>
      </c>
      <c r="GB5" s="21">
        <v>0.2258</v>
      </c>
      <c r="GC5" s="21">
        <v>0.22409999999999999</v>
      </c>
      <c r="GD5" s="21">
        <v>0.22120000000000001</v>
      </c>
      <c r="GE5" s="21">
        <v>0.21929999999999999</v>
      </c>
      <c r="GF5" s="21">
        <v>0.218</v>
      </c>
      <c r="GG5" s="21">
        <v>0.2157</v>
      </c>
      <c r="GH5" s="21">
        <v>0.2135</v>
      </c>
      <c r="GI5" s="21">
        <v>0.21029999999999999</v>
      </c>
      <c r="GJ5" s="21">
        <v>0.2087</v>
      </c>
      <c r="GK5" s="21">
        <v>0.20669999999999999</v>
      </c>
      <c r="GL5" s="21">
        <v>0.2046</v>
      </c>
      <c r="GM5" s="21">
        <v>0.2026</v>
      </c>
      <c r="GN5" s="21">
        <v>0.19939999999999999</v>
      </c>
      <c r="GO5" s="21">
        <v>0.1981</v>
      </c>
      <c r="GP5" s="21">
        <v>0.19470000000000001</v>
      </c>
      <c r="GQ5" s="21">
        <v>0.19350000000000001</v>
      </c>
      <c r="GR5" s="21">
        <v>0.19040000000000001</v>
      </c>
      <c r="GS5" s="21">
        <v>0.18870000000000001</v>
      </c>
      <c r="GT5" s="21">
        <v>0.186</v>
      </c>
      <c r="GU5" s="21">
        <v>0.18509999999999999</v>
      </c>
      <c r="GV5" s="21">
        <v>0.18329999999999999</v>
      </c>
      <c r="GW5" s="21">
        <v>0.1802</v>
      </c>
      <c r="GX5" s="21">
        <v>0.1774</v>
      </c>
      <c r="GY5" s="21">
        <v>0.17580000000000001</v>
      </c>
      <c r="GZ5" s="21">
        <v>0.1749</v>
      </c>
      <c r="HA5" s="21">
        <v>0.1721</v>
      </c>
      <c r="HB5" s="21">
        <v>0.16950000000000001</v>
      </c>
      <c r="HC5" s="21">
        <v>0.1673</v>
      </c>
      <c r="HD5" s="21">
        <v>0.1668</v>
      </c>
      <c r="HE5" s="21">
        <v>0.1653</v>
      </c>
      <c r="HF5" s="21">
        <v>0.16139999999999999</v>
      </c>
      <c r="HG5" s="21">
        <v>0.15920000000000001</v>
      </c>
      <c r="HH5" s="21">
        <v>0.15920000000000001</v>
      </c>
      <c r="HI5" s="21">
        <v>0.15579999999999999</v>
      </c>
      <c r="HJ5" s="21">
        <v>0.15429999999999999</v>
      </c>
      <c r="HK5" s="21">
        <v>0.15310000000000001</v>
      </c>
      <c r="HL5" s="21">
        <v>0.1515</v>
      </c>
      <c r="HM5" s="21">
        <v>0.1497</v>
      </c>
      <c r="HN5" s="21">
        <v>0.14699999999999999</v>
      </c>
      <c r="HO5" s="21">
        <v>0.14549999999999999</v>
      </c>
      <c r="HP5" s="21">
        <v>0.14330000000000001</v>
      </c>
      <c r="HQ5" s="21">
        <v>0.14069999999999999</v>
      </c>
      <c r="HR5" s="21">
        <v>0.14000000000000001</v>
      </c>
      <c r="HS5" s="21">
        <v>0.13769999999999999</v>
      </c>
      <c r="HT5" s="21">
        <v>0.13569999999999999</v>
      </c>
      <c r="HU5" s="21">
        <v>0.1331</v>
      </c>
      <c r="HV5" s="21">
        <v>0.1323</v>
      </c>
      <c r="HW5" s="21">
        <v>0.1308</v>
      </c>
      <c r="HX5" s="21">
        <v>0.12959999999999999</v>
      </c>
      <c r="HY5" s="21">
        <v>0.12809999999999999</v>
      </c>
      <c r="HZ5" s="21">
        <v>0.12559999999999999</v>
      </c>
      <c r="IA5" s="21">
        <v>0.1244</v>
      </c>
      <c r="IB5" s="21">
        <v>0.12239999999999999</v>
      </c>
      <c r="IC5" s="21">
        <v>0.12</v>
      </c>
      <c r="ID5" s="21">
        <v>0.1183</v>
      </c>
      <c r="IE5" s="21">
        <v>0.1171</v>
      </c>
      <c r="IF5" s="21">
        <v>0.1145</v>
      </c>
      <c r="IG5" s="21">
        <v>0.1115</v>
      </c>
      <c r="IH5" s="21">
        <v>0.1113</v>
      </c>
      <c r="II5" s="21">
        <v>0.11020000000000001</v>
      </c>
      <c r="IJ5" s="21">
        <v>0.1071</v>
      </c>
      <c r="IK5" s="21">
        <v>0.1077</v>
      </c>
      <c r="IL5" s="21">
        <v>0.1048</v>
      </c>
      <c r="IM5" s="21">
        <v>0.1037</v>
      </c>
      <c r="IN5" s="21">
        <v>0.1018</v>
      </c>
      <c r="IO5" s="21">
        <v>0.1003</v>
      </c>
      <c r="IP5" s="21">
        <v>9.7600000000000006E-2</v>
      </c>
      <c r="IQ5" s="21">
        <v>9.6000000000000002E-2</v>
      </c>
      <c r="IR5" s="21">
        <v>9.5000000000000001E-2</v>
      </c>
      <c r="IS5" s="21">
        <v>9.4399999999999998E-2</v>
      </c>
      <c r="IT5" s="21">
        <v>9.1999999999999998E-2</v>
      </c>
      <c r="IU5" s="21">
        <v>9.0200000000000002E-2</v>
      </c>
      <c r="IV5" s="21">
        <v>8.8200000000000001E-2</v>
      </c>
      <c r="IW5" s="21">
        <v>8.7499999999999994E-2</v>
      </c>
      <c r="IX5" s="21">
        <v>8.5400000000000004E-2</v>
      </c>
      <c r="IY5" s="21">
        <v>8.3699999999999997E-2</v>
      </c>
      <c r="IZ5" s="21">
        <v>8.2500000000000004E-2</v>
      </c>
      <c r="JA5" s="21">
        <v>8.2799999999999999E-2</v>
      </c>
      <c r="JB5" s="21">
        <v>7.9699999999999993E-2</v>
      </c>
      <c r="JC5" s="21">
        <v>7.8600000000000003E-2</v>
      </c>
      <c r="JD5" s="21">
        <v>7.7399999999999997E-2</v>
      </c>
      <c r="JE5" s="21">
        <v>7.5700000000000003E-2</v>
      </c>
      <c r="JF5" s="21">
        <v>7.5300000000000006E-2</v>
      </c>
      <c r="JG5" s="21">
        <v>7.3999999999999996E-2</v>
      </c>
      <c r="JH5" s="21">
        <v>7.3300000000000004E-2</v>
      </c>
      <c r="JI5" s="21">
        <v>7.1900000000000006E-2</v>
      </c>
      <c r="JJ5" s="21">
        <v>7.1199999999999999E-2</v>
      </c>
      <c r="JK5" s="21">
        <v>7.0000000000000007E-2</v>
      </c>
      <c r="JL5" s="21">
        <v>6.88E-2</v>
      </c>
      <c r="JM5" s="21">
        <v>6.7500000000000004E-2</v>
      </c>
      <c r="JN5" s="21">
        <v>6.6600000000000006E-2</v>
      </c>
      <c r="JO5" s="21">
        <v>6.5699999999999995E-2</v>
      </c>
      <c r="JP5" s="21">
        <v>6.5799999999999997E-2</v>
      </c>
      <c r="JQ5" s="21">
        <v>6.5600000000000006E-2</v>
      </c>
      <c r="JR5" s="21">
        <v>6.3700000000000007E-2</v>
      </c>
      <c r="JS5" s="21">
        <v>6.4600000000000005E-2</v>
      </c>
      <c r="JT5" s="21">
        <v>6.2799999999999995E-2</v>
      </c>
      <c r="JU5" s="21">
        <v>6.1899999999999997E-2</v>
      </c>
      <c r="JV5" s="21">
        <v>6.0999999999999999E-2</v>
      </c>
      <c r="JW5" s="21">
        <v>6.1199999999999997E-2</v>
      </c>
      <c r="JX5" s="21">
        <v>5.9200000000000003E-2</v>
      </c>
      <c r="JY5" s="21">
        <v>5.8999999999999997E-2</v>
      </c>
      <c r="JZ5" s="21">
        <v>5.8900000000000001E-2</v>
      </c>
      <c r="KA5" s="21">
        <v>5.8500000000000003E-2</v>
      </c>
      <c r="KB5" s="21">
        <v>5.7299999999999997E-2</v>
      </c>
      <c r="KC5" s="21">
        <v>5.6500000000000002E-2</v>
      </c>
      <c r="KD5" s="21">
        <v>5.62E-2</v>
      </c>
      <c r="KE5" s="21">
        <v>5.5E-2</v>
      </c>
      <c r="KF5" s="21">
        <v>5.6599999999999998E-2</v>
      </c>
      <c r="KG5" s="21">
        <v>5.7799999999999997E-2</v>
      </c>
      <c r="KH5" s="21">
        <v>5.4899999999999997E-2</v>
      </c>
      <c r="KI5" s="21">
        <v>5.3600000000000002E-2</v>
      </c>
      <c r="KJ5" s="21">
        <v>5.67E-2</v>
      </c>
      <c r="KK5" s="21">
        <v>5.7700000000000001E-2</v>
      </c>
      <c r="KL5" s="21">
        <v>5.3600000000000002E-2</v>
      </c>
      <c r="KM5" s="21">
        <v>5.1700000000000003E-2</v>
      </c>
      <c r="KN5" s="21">
        <v>5.2499999999999998E-2</v>
      </c>
      <c r="KO5" s="21">
        <v>5.5300000000000002E-2</v>
      </c>
      <c r="KP5" s="21">
        <v>5.21E-2</v>
      </c>
      <c r="KQ5" s="21">
        <v>5.1299999999999998E-2</v>
      </c>
      <c r="KR5" s="21">
        <v>5.0900000000000001E-2</v>
      </c>
      <c r="KS5" s="21">
        <v>5.1799999999999999E-2</v>
      </c>
      <c r="KT5" s="21">
        <v>5.1200000000000002E-2</v>
      </c>
      <c r="KU5" s="21">
        <v>4.99E-2</v>
      </c>
      <c r="KV5" s="21">
        <v>5.0099999999999999E-2</v>
      </c>
      <c r="KW5" s="21">
        <v>5.0599999999999999E-2</v>
      </c>
      <c r="KX5" s="21">
        <v>4.9500000000000002E-2</v>
      </c>
      <c r="KY5" s="21">
        <v>4.9799999999999997E-2</v>
      </c>
      <c r="KZ5" s="21">
        <v>5.1299999999999998E-2</v>
      </c>
      <c r="LA5" s="21">
        <v>4.8500000000000001E-2</v>
      </c>
      <c r="LB5" s="21">
        <v>4.9000000000000002E-2</v>
      </c>
      <c r="LC5" s="21">
        <v>4.8099999999999997E-2</v>
      </c>
      <c r="LD5" s="21">
        <v>4.9299999999999997E-2</v>
      </c>
      <c r="LE5" s="21">
        <v>4.8099999999999997E-2</v>
      </c>
      <c r="LF5" s="21">
        <v>4.7800000000000002E-2</v>
      </c>
      <c r="LG5" s="21">
        <v>4.7899999999999998E-2</v>
      </c>
      <c r="LH5" s="21">
        <v>4.7699999999999999E-2</v>
      </c>
      <c r="LI5" s="21">
        <v>4.6899999999999997E-2</v>
      </c>
      <c r="LJ5" s="21">
        <v>4.8300000000000003E-2</v>
      </c>
      <c r="LK5" s="21">
        <v>4.7E-2</v>
      </c>
      <c r="LL5" s="21">
        <v>4.6300000000000001E-2</v>
      </c>
      <c r="LM5" s="21">
        <v>4.6199999999999998E-2</v>
      </c>
      <c r="LN5" s="21">
        <v>4.7E-2</v>
      </c>
      <c r="LO5" s="21">
        <v>4.7E-2</v>
      </c>
      <c r="LP5" s="21">
        <v>4.7300000000000002E-2</v>
      </c>
      <c r="LQ5" s="21">
        <v>4.6399999999999997E-2</v>
      </c>
      <c r="LR5" s="21">
        <v>4.6899999999999997E-2</v>
      </c>
      <c r="LS5" s="21">
        <v>4.6600000000000003E-2</v>
      </c>
      <c r="LT5" s="21">
        <v>4.58E-2</v>
      </c>
      <c r="LU5" s="21">
        <v>4.5699999999999998E-2</v>
      </c>
      <c r="LV5" s="21">
        <v>4.6300000000000001E-2</v>
      </c>
      <c r="LW5" s="21">
        <v>4.58E-2</v>
      </c>
      <c r="LX5" s="21">
        <v>4.5999999999999999E-2</v>
      </c>
      <c r="LY5" s="21">
        <v>4.5400000000000003E-2</v>
      </c>
      <c r="LZ5" s="21">
        <v>4.4400000000000002E-2</v>
      </c>
      <c r="MA5" s="21">
        <v>4.4999999999999998E-2</v>
      </c>
      <c r="MB5" s="21">
        <v>4.3999999999999997E-2</v>
      </c>
      <c r="MC5" s="21">
        <v>4.4299999999999999E-2</v>
      </c>
      <c r="MD5" s="21">
        <v>4.4900000000000002E-2</v>
      </c>
      <c r="ME5" s="21">
        <v>4.58E-2</v>
      </c>
      <c r="MF5" s="21">
        <v>4.4200000000000003E-2</v>
      </c>
      <c r="MG5" s="21">
        <v>4.3400000000000001E-2</v>
      </c>
      <c r="MH5" s="21">
        <v>4.4699999999999997E-2</v>
      </c>
      <c r="MI5" s="21">
        <v>4.41E-2</v>
      </c>
      <c r="MJ5" s="21">
        <v>4.41E-2</v>
      </c>
      <c r="MK5" s="21">
        <v>4.2599999999999999E-2</v>
      </c>
      <c r="ML5" s="21">
        <v>4.41E-2</v>
      </c>
      <c r="MM5" s="21">
        <v>4.7300000000000002E-2</v>
      </c>
      <c r="MN5" s="21">
        <v>4.4499999999999998E-2</v>
      </c>
      <c r="MO5" s="21">
        <v>4.2500000000000003E-2</v>
      </c>
      <c r="MP5" s="21">
        <v>4.8500000000000001E-2</v>
      </c>
      <c r="MQ5" s="21">
        <v>4.41E-2</v>
      </c>
      <c r="MR5" s="21">
        <v>3.8699999999999998E-2</v>
      </c>
      <c r="MS5" s="21">
        <v>4.4900000000000002E-2</v>
      </c>
      <c r="MT5" s="21">
        <v>4.6100000000000002E-2</v>
      </c>
      <c r="MU5" s="21">
        <v>3.7900000000000003E-2</v>
      </c>
      <c r="MV5" s="21">
        <v>4.2099999999999999E-2</v>
      </c>
      <c r="MW5" s="21">
        <v>4.3499999999999997E-2</v>
      </c>
      <c r="MX5" s="21">
        <v>4.3999999999999997E-2</v>
      </c>
      <c r="MY5" s="21">
        <v>4.2799999999999998E-2</v>
      </c>
      <c r="MZ5" s="21">
        <v>4.7600000000000003E-2</v>
      </c>
      <c r="NA5" s="21">
        <v>4.6300000000000001E-2</v>
      </c>
      <c r="NB5" s="21">
        <v>4.3099999999999999E-2</v>
      </c>
      <c r="NC5" s="21">
        <v>3.9199999999999999E-2</v>
      </c>
      <c r="ND5" s="21">
        <v>4.2999999999999997E-2</v>
      </c>
      <c r="NE5" s="21">
        <v>4.82E-2</v>
      </c>
      <c r="NF5" s="21">
        <v>4.24E-2</v>
      </c>
      <c r="NG5" s="21">
        <v>4.1500000000000002E-2</v>
      </c>
      <c r="NH5" s="21">
        <v>4.1300000000000003E-2</v>
      </c>
      <c r="NI5" s="21">
        <v>4.48E-2</v>
      </c>
      <c r="NJ5" s="21">
        <v>4.6100000000000002E-2</v>
      </c>
      <c r="NK5" s="21">
        <v>4.2099999999999999E-2</v>
      </c>
      <c r="NL5" s="21">
        <v>4.1799999999999997E-2</v>
      </c>
      <c r="NM5" s="21">
        <v>4.5499999999999999E-2</v>
      </c>
      <c r="NN5" s="21">
        <v>4.4600000000000001E-2</v>
      </c>
      <c r="NO5" s="21">
        <v>4.2099999999999999E-2</v>
      </c>
      <c r="NP5" s="21">
        <v>4.2500000000000003E-2</v>
      </c>
      <c r="NQ5" s="21">
        <v>4.6100000000000002E-2</v>
      </c>
      <c r="NR5" s="21">
        <v>4.3700000000000003E-2</v>
      </c>
      <c r="NS5" s="21">
        <v>4.0599999999999997E-2</v>
      </c>
      <c r="NT5" s="21">
        <v>3.9899999999999998E-2</v>
      </c>
      <c r="NU5" s="21">
        <v>4.2099999999999999E-2</v>
      </c>
      <c r="NV5" s="21">
        <v>4.1700000000000001E-2</v>
      </c>
      <c r="NW5" s="21">
        <v>4.0300000000000002E-2</v>
      </c>
      <c r="NX5" s="21">
        <v>4.1399999999999999E-2</v>
      </c>
      <c r="NY5" s="21">
        <v>4.2200000000000001E-2</v>
      </c>
      <c r="NZ5" s="21">
        <v>4.1399999999999999E-2</v>
      </c>
      <c r="OA5" s="21">
        <v>4.2700000000000002E-2</v>
      </c>
      <c r="OB5" s="21">
        <v>4.1399999999999999E-2</v>
      </c>
      <c r="OC5" s="21">
        <v>4.19E-2</v>
      </c>
      <c r="OD5" s="21">
        <v>4.2200000000000001E-2</v>
      </c>
      <c r="OE5" s="21">
        <v>4.1599999999999998E-2</v>
      </c>
      <c r="OF5" s="21">
        <v>4.1399999999999999E-2</v>
      </c>
      <c r="OG5" s="21">
        <v>4.2200000000000001E-2</v>
      </c>
      <c r="OH5" s="21">
        <v>4.0800000000000003E-2</v>
      </c>
      <c r="OI5" s="21">
        <v>4.1000000000000002E-2</v>
      </c>
      <c r="OJ5" s="21">
        <v>4.19E-2</v>
      </c>
      <c r="OK5" s="21">
        <v>4.2700000000000002E-2</v>
      </c>
      <c r="OL5" s="21">
        <v>4.2299999999999997E-2</v>
      </c>
      <c r="OM5" s="21">
        <v>4.24E-2</v>
      </c>
      <c r="ON5" s="21">
        <v>4.1300000000000003E-2</v>
      </c>
      <c r="OO5" s="21">
        <v>4.1300000000000003E-2</v>
      </c>
      <c r="OP5" s="21">
        <v>4.19E-2</v>
      </c>
      <c r="OQ5" s="21">
        <v>4.1500000000000002E-2</v>
      </c>
      <c r="OR5" s="21">
        <v>4.2599999999999999E-2</v>
      </c>
      <c r="OS5" s="21">
        <v>4.2099999999999999E-2</v>
      </c>
      <c r="OT5" s="21">
        <v>4.3999999999999997E-2</v>
      </c>
      <c r="OU5" s="21">
        <v>4.2500000000000003E-2</v>
      </c>
      <c r="OV5" s="21">
        <v>4.3200000000000002E-2</v>
      </c>
      <c r="OW5" s="21">
        <v>4.3400000000000001E-2</v>
      </c>
      <c r="OX5" s="21">
        <v>4.3299999999999998E-2</v>
      </c>
      <c r="OY5" s="21">
        <v>4.3400000000000001E-2</v>
      </c>
      <c r="OZ5" s="21">
        <v>4.3400000000000001E-2</v>
      </c>
      <c r="PA5" s="21">
        <v>4.3499999999999997E-2</v>
      </c>
      <c r="PB5" s="21">
        <v>4.36E-2</v>
      </c>
      <c r="PC5" s="21">
        <v>4.3700000000000003E-2</v>
      </c>
      <c r="PD5" s="21">
        <v>4.58E-2</v>
      </c>
      <c r="PE5" s="21">
        <v>4.3900000000000002E-2</v>
      </c>
      <c r="PF5" s="21">
        <v>4.36E-2</v>
      </c>
      <c r="PG5" s="21">
        <v>4.3799999999999999E-2</v>
      </c>
      <c r="PH5" s="21">
        <v>4.3700000000000003E-2</v>
      </c>
      <c r="PI5" s="21">
        <v>4.4699999999999997E-2</v>
      </c>
      <c r="PJ5" s="21">
        <v>4.2999999999999997E-2</v>
      </c>
      <c r="PK5" s="21">
        <v>4.4299999999999999E-2</v>
      </c>
      <c r="PL5" s="21">
        <v>4.4200000000000003E-2</v>
      </c>
      <c r="PM5" s="21">
        <v>4.4200000000000003E-2</v>
      </c>
      <c r="PN5" s="21">
        <v>4.5100000000000001E-2</v>
      </c>
      <c r="PO5" s="21">
        <v>4.53E-2</v>
      </c>
      <c r="PP5" s="21">
        <v>4.2999999999999997E-2</v>
      </c>
      <c r="PQ5" s="21">
        <v>4.36E-2</v>
      </c>
      <c r="PR5" s="21">
        <v>4.6300000000000001E-2</v>
      </c>
      <c r="PS5" s="21">
        <v>4.6899999999999997E-2</v>
      </c>
      <c r="PT5" s="21">
        <v>4.4999999999999998E-2</v>
      </c>
      <c r="PU5" s="21">
        <v>4.6800000000000001E-2</v>
      </c>
      <c r="PV5" s="21">
        <v>4.7500000000000001E-2</v>
      </c>
      <c r="PW5" s="21">
        <v>4.6899999999999997E-2</v>
      </c>
      <c r="PX5" s="21">
        <v>4.8300000000000003E-2</v>
      </c>
      <c r="PY5" s="21">
        <v>4.6800000000000001E-2</v>
      </c>
      <c r="PZ5" s="21">
        <v>4.7899999999999998E-2</v>
      </c>
      <c r="QA5" s="21">
        <v>4.9299999999999997E-2</v>
      </c>
      <c r="QB5" s="21">
        <v>4.5699999999999998E-2</v>
      </c>
      <c r="QC5" s="21">
        <v>4.65E-2</v>
      </c>
      <c r="QD5" s="21">
        <v>4.7500000000000001E-2</v>
      </c>
      <c r="QE5" s="21">
        <v>4.8099999999999997E-2</v>
      </c>
      <c r="QF5" s="21">
        <v>4.82E-2</v>
      </c>
      <c r="QG5" s="21">
        <v>4.8399999999999999E-2</v>
      </c>
      <c r="QH5" s="21">
        <v>4.65E-2</v>
      </c>
      <c r="QI5" s="21">
        <v>4.9099999999999998E-2</v>
      </c>
      <c r="QJ5" s="21">
        <v>4.7E-2</v>
      </c>
      <c r="QK5" s="21">
        <v>4.6600000000000003E-2</v>
      </c>
      <c r="QL5" s="21">
        <v>4.6100000000000002E-2</v>
      </c>
      <c r="QM5" s="21">
        <v>5.1900000000000002E-2</v>
      </c>
      <c r="QN5" s="21">
        <v>5.2600000000000001E-2</v>
      </c>
      <c r="QO5" s="21">
        <v>4.99E-2</v>
      </c>
      <c r="QP5" s="21">
        <v>4.5400000000000003E-2</v>
      </c>
      <c r="QQ5" s="21">
        <v>4.8300000000000003E-2</v>
      </c>
      <c r="QR5" s="21">
        <v>4.99E-2</v>
      </c>
      <c r="QS5" s="21">
        <v>4.7199999999999999E-2</v>
      </c>
      <c r="QT5" s="21">
        <v>4.7399999999999998E-2</v>
      </c>
      <c r="QU5" s="21">
        <v>4.8599999999999997E-2</v>
      </c>
      <c r="QV5" s="21">
        <v>5.0599999999999999E-2</v>
      </c>
      <c r="QW5" s="21">
        <v>4.7500000000000001E-2</v>
      </c>
      <c r="QX5" s="21">
        <v>4.58E-2</v>
      </c>
      <c r="QY5" s="21">
        <v>4.6899999999999997E-2</v>
      </c>
      <c r="QZ5" s="21">
        <v>4.9299999999999997E-2</v>
      </c>
      <c r="RA5" s="21">
        <v>4.8099999999999997E-2</v>
      </c>
      <c r="RB5" s="21">
        <v>4.7699999999999999E-2</v>
      </c>
      <c r="RC5" s="21">
        <v>4.5699999999999998E-2</v>
      </c>
      <c r="RD5" s="21">
        <v>4.9399999999999999E-2</v>
      </c>
      <c r="RE5" s="21">
        <v>4.8899999999999999E-2</v>
      </c>
      <c r="RF5" s="21">
        <v>4.6899999999999997E-2</v>
      </c>
      <c r="RG5" s="21">
        <v>4.58E-2</v>
      </c>
      <c r="RH5" s="21">
        <v>4.9200000000000001E-2</v>
      </c>
      <c r="RI5" s="21">
        <v>4.9500000000000002E-2</v>
      </c>
      <c r="RJ5" s="21">
        <v>4.8500000000000001E-2</v>
      </c>
      <c r="RK5" s="21">
        <v>4.7500000000000001E-2</v>
      </c>
      <c r="RL5" s="21">
        <v>4.8000000000000001E-2</v>
      </c>
      <c r="RM5" s="21">
        <v>4.7899999999999998E-2</v>
      </c>
      <c r="RN5" s="21">
        <v>4.7100000000000003E-2</v>
      </c>
      <c r="RO5" s="21">
        <v>4.5999999999999999E-2</v>
      </c>
      <c r="RP5" s="21">
        <v>4.6899999999999997E-2</v>
      </c>
      <c r="RQ5" s="21">
        <v>4.7E-2</v>
      </c>
      <c r="RR5" s="21">
        <v>4.6699999999999998E-2</v>
      </c>
      <c r="RS5" s="21">
        <v>4.7500000000000001E-2</v>
      </c>
      <c r="RT5" s="21">
        <v>4.7699999999999999E-2</v>
      </c>
      <c r="RU5" s="21">
        <v>4.5600000000000002E-2</v>
      </c>
      <c r="RV5" s="21">
        <v>4.7800000000000002E-2</v>
      </c>
      <c r="RW5" s="21">
        <v>3.39E-2</v>
      </c>
      <c r="RX5" s="21">
        <v>4.4400000000000002E-2</v>
      </c>
      <c r="RY5" s="21">
        <v>4.7600000000000003E-2</v>
      </c>
      <c r="RZ5" s="21">
        <v>4.5999999999999999E-2</v>
      </c>
      <c r="SA5" s="21">
        <v>4.0800000000000003E-2</v>
      </c>
      <c r="SB5" s="21">
        <v>4.4299999999999999E-2</v>
      </c>
      <c r="SC5" s="21">
        <v>4.5699999999999998E-2</v>
      </c>
      <c r="SD5" s="21">
        <v>4.3499999999999997E-2</v>
      </c>
      <c r="SE5" s="21">
        <v>4.6600000000000003E-2</v>
      </c>
      <c r="SF5" s="21">
        <v>4.7199999999999999E-2</v>
      </c>
      <c r="SG5" s="21">
        <v>4.4200000000000003E-2</v>
      </c>
      <c r="SH5" s="21">
        <v>4.2000000000000003E-2</v>
      </c>
    </row>
    <row r="6" spans="1:502" x14ac:dyDescent="0.25">
      <c r="A6" s="20" t="s">
        <v>42</v>
      </c>
      <c r="B6" s="22" t="s">
        <v>29</v>
      </c>
      <c r="C6" s="22" t="s">
        <v>29</v>
      </c>
      <c r="D6" s="22" t="s">
        <v>29</v>
      </c>
      <c r="E6" s="21">
        <v>3.6293000000000002</v>
      </c>
      <c r="F6" s="21">
        <v>3.8618000000000001</v>
      </c>
      <c r="G6" s="22" t="s">
        <v>29</v>
      </c>
      <c r="H6" s="21">
        <v>3.8256000000000001</v>
      </c>
      <c r="I6" s="21">
        <v>3.7599</v>
      </c>
      <c r="J6" s="22" t="s">
        <v>29</v>
      </c>
      <c r="K6" s="22" t="s">
        <v>29</v>
      </c>
      <c r="L6" s="22" t="s">
        <v>29</v>
      </c>
      <c r="M6" s="21">
        <v>3.6284000000000001</v>
      </c>
      <c r="N6" s="21">
        <v>3.4836</v>
      </c>
      <c r="O6" s="21">
        <v>3.8801999999999999</v>
      </c>
      <c r="P6" s="21">
        <v>3.8519000000000001</v>
      </c>
      <c r="Q6" s="21">
        <v>3.7665000000000002</v>
      </c>
      <c r="R6" s="21">
        <v>3.3637000000000001</v>
      </c>
      <c r="S6" s="22" t="s">
        <v>29</v>
      </c>
      <c r="T6" s="22" t="s">
        <v>29</v>
      </c>
      <c r="U6" s="21">
        <v>3.7505999999999999</v>
      </c>
      <c r="V6" s="21">
        <v>3.1736</v>
      </c>
      <c r="W6" s="21">
        <v>3.4018999999999999</v>
      </c>
      <c r="X6" s="21">
        <v>3.9434</v>
      </c>
      <c r="Y6" s="21">
        <v>3.7746</v>
      </c>
      <c r="Z6" s="21">
        <v>3.8426999999999998</v>
      </c>
      <c r="AA6" s="21">
        <v>3.7770999999999999</v>
      </c>
      <c r="AB6" s="21">
        <v>3.7768999999999999</v>
      </c>
      <c r="AC6" s="21">
        <v>3.9416000000000002</v>
      </c>
      <c r="AD6" s="21">
        <v>3.9022000000000001</v>
      </c>
      <c r="AE6" s="21">
        <v>3.4927999999999999</v>
      </c>
      <c r="AF6" s="21">
        <v>3.5831</v>
      </c>
      <c r="AG6" s="22" t="s">
        <v>29</v>
      </c>
      <c r="AH6" s="21">
        <v>3.738</v>
      </c>
      <c r="AI6" s="21">
        <v>3.2589999999999999</v>
      </c>
      <c r="AJ6" s="21">
        <v>3.7233000000000001</v>
      </c>
      <c r="AK6" s="21">
        <v>3.7018</v>
      </c>
      <c r="AL6" s="21">
        <v>3.5649999999999999</v>
      </c>
      <c r="AM6" s="21">
        <v>3.5626000000000002</v>
      </c>
      <c r="AN6" s="21">
        <v>3.6141000000000001</v>
      </c>
      <c r="AO6" s="21">
        <v>3.7391000000000001</v>
      </c>
      <c r="AP6" s="21">
        <v>3.8047</v>
      </c>
      <c r="AQ6" s="21">
        <v>3.6221000000000001</v>
      </c>
      <c r="AR6" s="21">
        <v>3.7555999999999998</v>
      </c>
      <c r="AS6" s="21">
        <v>3.8847999999999998</v>
      </c>
      <c r="AT6" s="22" t="s">
        <v>29</v>
      </c>
      <c r="AU6" s="21">
        <v>3.7951999999999999</v>
      </c>
      <c r="AV6" s="21">
        <v>3.7980999999999998</v>
      </c>
      <c r="AW6" s="21">
        <v>3.7216</v>
      </c>
      <c r="AX6" s="21">
        <v>3.8243999999999998</v>
      </c>
      <c r="AY6" s="21">
        <v>3.6587999999999998</v>
      </c>
      <c r="AZ6" s="22" t="s">
        <v>29</v>
      </c>
      <c r="BA6" s="22" t="s">
        <v>29</v>
      </c>
      <c r="BB6" s="21">
        <v>3.6055999999999999</v>
      </c>
      <c r="BC6" s="21">
        <v>3.5718000000000001</v>
      </c>
      <c r="BD6" s="21">
        <v>3.6147</v>
      </c>
      <c r="BE6" s="21">
        <v>3.8904999999999998</v>
      </c>
      <c r="BF6" s="21">
        <v>3.734</v>
      </c>
      <c r="BG6" s="21">
        <v>3.6701999999999999</v>
      </c>
      <c r="BH6" s="21">
        <v>3.4416000000000002</v>
      </c>
      <c r="BI6" s="21">
        <v>3.5007999999999999</v>
      </c>
      <c r="BJ6" s="21">
        <v>3.5386000000000002</v>
      </c>
      <c r="BK6" s="21">
        <v>3.4914999999999998</v>
      </c>
      <c r="BL6" s="21">
        <v>3.4624000000000001</v>
      </c>
      <c r="BM6" s="21">
        <v>3.3614999999999999</v>
      </c>
      <c r="BN6" s="21">
        <v>3.3422999999999998</v>
      </c>
      <c r="BO6" s="21">
        <v>3.3466999999999998</v>
      </c>
      <c r="BP6" s="21">
        <v>3.2343000000000002</v>
      </c>
      <c r="BQ6" s="21">
        <v>3.2099000000000002</v>
      </c>
      <c r="BR6" s="21">
        <v>3.0931000000000002</v>
      </c>
      <c r="BS6" s="21">
        <v>3.0457000000000001</v>
      </c>
      <c r="BT6" s="21">
        <v>2.9468999999999999</v>
      </c>
      <c r="BU6" s="21">
        <v>2.8635000000000002</v>
      </c>
      <c r="BV6" s="21">
        <v>2.7953999999999999</v>
      </c>
      <c r="BW6" s="21">
        <v>2.7299000000000002</v>
      </c>
      <c r="BX6" s="21">
        <v>2.6272000000000002</v>
      </c>
      <c r="BY6" s="21">
        <v>2.5404</v>
      </c>
      <c r="BZ6" s="21">
        <v>2.4777</v>
      </c>
      <c r="CA6" s="21">
        <v>2.4060000000000001</v>
      </c>
      <c r="CB6" s="21">
        <v>2.3449</v>
      </c>
      <c r="CC6" s="21">
        <v>2.2505999999999999</v>
      </c>
      <c r="CD6" s="21">
        <v>2.1528999999999998</v>
      </c>
      <c r="CE6" s="21">
        <v>2.0699999999999998</v>
      </c>
      <c r="CF6" s="21">
        <v>1.9966999999999999</v>
      </c>
      <c r="CG6" s="21">
        <v>1.9052</v>
      </c>
      <c r="CH6" s="21">
        <v>1.8323</v>
      </c>
      <c r="CI6" s="21">
        <v>1.7595000000000001</v>
      </c>
      <c r="CJ6" s="21">
        <v>1.7053</v>
      </c>
      <c r="CK6" s="21">
        <v>1.6303000000000001</v>
      </c>
      <c r="CL6" s="21">
        <v>1.5470999999999999</v>
      </c>
      <c r="CM6" s="21">
        <v>1.4956</v>
      </c>
      <c r="CN6" s="21">
        <v>1.4356</v>
      </c>
      <c r="CO6" s="21">
        <v>1.3829</v>
      </c>
      <c r="CP6" s="21">
        <v>1.3353999999999999</v>
      </c>
      <c r="CQ6" s="21">
        <v>1.2909999999999999</v>
      </c>
      <c r="CR6" s="21">
        <v>1.2427999999999999</v>
      </c>
      <c r="CS6" s="21">
        <v>1.1922999999999999</v>
      </c>
      <c r="CT6" s="21">
        <v>1.1509</v>
      </c>
      <c r="CU6" s="21">
        <v>1.1171</v>
      </c>
      <c r="CV6" s="21">
        <v>1.0794999999999999</v>
      </c>
      <c r="CW6" s="21">
        <v>1.0387</v>
      </c>
      <c r="CX6" s="21">
        <v>1.0115000000000001</v>
      </c>
      <c r="CY6" s="21">
        <v>0.97499999999999998</v>
      </c>
      <c r="CZ6" s="21">
        <v>0.9395</v>
      </c>
      <c r="DA6" s="21">
        <v>0.91279999999999994</v>
      </c>
      <c r="DB6" s="21">
        <v>0.88749999999999996</v>
      </c>
      <c r="DC6" s="21">
        <v>0.86739999999999995</v>
      </c>
      <c r="DD6" s="21">
        <v>0.84770000000000001</v>
      </c>
      <c r="DE6" s="21">
        <v>0.82450000000000001</v>
      </c>
      <c r="DF6" s="21">
        <v>0.80200000000000005</v>
      </c>
      <c r="DG6" s="21">
        <v>0.78090000000000004</v>
      </c>
      <c r="DH6" s="21">
        <v>0.76129999999999998</v>
      </c>
      <c r="DI6" s="21">
        <v>0.74229999999999996</v>
      </c>
      <c r="DJ6" s="21">
        <v>0.72529999999999994</v>
      </c>
      <c r="DK6" s="21">
        <v>0.70779999999999998</v>
      </c>
      <c r="DL6" s="21">
        <v>0.69110000000000005</v>
      </c>
      <c r="DM6" s="21">
        <v>0.67469999999999997</v>
      </c>
      <c r="DN6" s="21">
        <v>0.65529999999999999</v>
      </c>
      <c r="DO6" s="21">
        <v>0.6391</v>
      </c>
      <c r="DP6" s="21">
        <v>0.624</v>
      </c>
      <c r="DQ6" s="21">
        <v>0.61119999999999997</v>
      </c>
      <c r="DR6" s="21">
        <v>0.59799999999999998</v>
      </c>
      <c r="DS6" s="21">
        <v>0.58440000000000003</v>
      </c>
      <c r="DT6" s="21">
        <v>0.5716</v>
      </c>
      <c r="DU6" s="21">
        <v>0.56000000000000005</v>
      </c>
      <c r="DV6" s="21">
        <v>0.54749999999999999</v>
      </c>
      <c r="DW6" s="21">
        <v>0.53490000000000004</v>
      </c>
      <c r="DX6" s="21">
        <v>0.52470000000000006</v>
      </c>
      <c r="DY6" s="21">
        <v>0.51429999999999998</v>
      </c>
      <c r="DZ6" s="21">
        <v>0.49940000000000001</v>
      </c>
      <c r="EA6" s="21">
        <v>0.48959999999999998</v>
      </c>
      <c r="EB6" s="21">
        <v>0.47739999999999999</v>
      </c>
      <c r="EC6" s="21">
        <v>0.46860000000000002</v>
      </c>
      <c r="ED6" s="21">
        <v>0.45760000000000001</v>
      </c>
      <c r="EE6" s="21">
        <v>0.44569999999999999</v>
      </c>
      <c r="EF6" s="21">
        <v>0.436</v>
      </c>
      <c r="EG6" s="21">
        <v>0.4239</v>
      </c>
      <c r="EH6" s="21">
        <v>0.41589999999999999</v>
      </c>
      <c r="EI6" s="21">
        <v>0.40489999999999998</v>
      </c>
      <c r="EJ6" s="21">
        <v>0.3972</v>
      </c>
      <c r="EK6" s="21">
        <v>0.38879999999999998</v>
      </c>
      <c r="EL6" s="21">
        <v>0.37940000000000002</v>
      </c>
      <c r="EM6" s="21">
        <v>0.37259999999999999</v>
      </c>
      <c r="EN6" s="21">
        <v>0.36430000000000001</v>
      </c>
      <c r="EO6" s="21">
        <v>0.35720000000000002</v>
      </c>
      <c r="EP6" s="21">
        <v>0.35010000000000002</v>
      </c>
      <c r="EQ6" s="21">
        <v>0.34039999999999998</v>
      </c>
      <c r="ER6" s="21">
        <v>0.33389999999999997</v>
      </c>
      <c r="ES6" s="21">
        <v>0.32719999999999999</v>
      </c>
      <c r="ET6" s="21">
        <v>0.31979999999999997</v>
      </c>
      <c r="EU6" s="21">
        <v>0.31359999999999999</v>
      </c>
      <c r="EV6" s="21">
        <v>0.30840000000000001</v>
      </c>
      <c r="EW6" s="21">
        <v>0.30099999999999999</v>
      </c>
      <c r="EX6" s="21">
        <v>0.29389999999999999</v>
      </c>
      <c r="EY6" s="21">
        <v>0.28820000000000001</v>
      </c>
      <c r="EZ6" s="21">
        <v>0.28129999999999999</v>
      </c>
      <c r="FA6" s="21">
        <v>0.27600000000000002</v>
      </c>
      <c r="FB6" s="21">
        <v>0.27060000000000001</v>
      </c>
      <c r="FC6" s="21">
        <v>0.2641</v>
      </c>
      <c r="FD6" s="21">
        <v>0.25690000000000002</v>
      </c>
      <c r="FE6" s="21">
        <v>0.252</v>
      </c>
      <c r="FF6" s="21">
        <v>0.24709999999999999</v>
      </c>
      <c r="FG6" s="21">
        <v>0.24340000000000001</v>
      </c>
      <c r="FH6" s="21">
        <v>0.23899999999999999</v>
      </c>
      <c r="FI6" s="21">
        <v>0.2349</v>
      </c>
      <c r="FJ6" s="21">
        <v>0.2286</v>
      </c>
      <c r="FK6" s="21">
        <v>0.22459999999999999</v>
      </c>
      <c r="FL6" s="21">
        <v>0.22070000000000001</v>
      </c>
      <c r="FM6" s="21">
        <v>0.21560000000000001</v>
      </c>
      <c r="FN6" s="21">
        <v>0.21129999999999999</v>
      </c>
      <c r="FO6" s="21">
        <v>0.20699999999999999</v>
      </c>
      <c r="FP6" s="21">
        <v>0.20319999999999999</v>
      </c>
      <c r="FQ6" s="21">
        <v>0.19900000000000001</v>
      </c>
      <c r="FR6" s="21">
        <v>0.19650000000000001</v>
      </c>
      <c r="FS6" s="21">
        <v>0.19220000000000001</v>
      </c>
      <c r="FT6" s="21">
        <v>0.18770000000000001</v>
      </c>
      <c r="FU6" s="21">
        <v>0.184</v>
      </c>
      <c r="FV6" s="21">
        <v>0.18090000000000001</v>
      </c>
      <c r="FW6" s="21">
        <v>0.17879999999999999</v>
      </c>
      <c r="FX6" s="21">
        <v>0.17530000000000001</v>
      </c>
      <c r="FY6" s="21">
        <v>0.16980000000000001</v>
      </c>
      <c r="FZ6" s="21">
        <v>0.16700000000000001</v>
      </c>
      <c r="GA6" s="21">
        <v>0.1646</v>
      </c>
      <c r="GB6" s="21">
        <v>0.16139999999999999</v>
      </c>
      <c r="GC6" s="21">
        <v>0.1595</v>
      </c>
      <c r="GD6" s="21">
        <v>0.15670000000000001</v>
      </c>
      <c r="GE6" s="21">
        <v>0.15479999999999999</v>
      </c>
      <c r="GF6" s="21">
        <v>0.15290000000000001</v>
      </c>
      <c r="GG6" s="21">
        <v>0.15060000000000001</v>
      </c>
      <c r="GH6" s="21">
        <v>0.1482</v>
      </c>
      <c r="GI6" s="21">
        <v>0.14499999999999999</v>
      </c>
      <c r="GJ6" s="21">
        <v>0.14349999999999999</v>
      </c>
      <c r="GK6" s="21">
        <v>0.14180000000000001</v>
      </c>
      <c r="GL6" s="21">
        <v>0.13900000000000001</v>
      </c>
      <c r="GM6" s="21">
        <v>0.1363</v>
      </c>
      <c r="GN6" s="21">
        <v>0.1338</v>
      </c>
      <c r="GO6" s="21">
        <v>0.1336</v>
      </c>
      <c r="GP6" s="21">
        <v>0.13070000000000001</v>
      </c>
      <c r="GQ6" s="21">
        <v>0.12889999999999999</v>
      </c>
      <c r="GR6" s="21">
        <v>0.12479999999999999</v>
      </c>
      <c r="GS6" s="21">
        <v>0.1244</v>
      </c>
      <c r="GT6" s="21">
        <v>0.1216</v>
      </c>
      <c r="GU6" s="21">
        <v>0.1198</v>
      </c>
      <c r="GV6" s="21">
        <v>0.11840000000000001</v>
      </c>
      <c r="GW6" s="21">
        <v>0.1166</v>
      </c>
      <c r="GX6" s="21">
        <v>0.11459999999999999</v>
      </c>
      <c r="GY6" s="21">
        <v>0.11260000000000001</v>
      </c>
      <c r="GZ6" s="21">
        <v>0.11210000000000001</v>
      </c>
      <c r="HA6" s="21">
        <v>0.1096</v>
      </c>
      <c r="HB6" s="21">
        <v>0.10730000000000001</v>
      </c>
      <c r="HC6" s="21">
        <v>0.107</v>
      </c>
      <c r="HD6" s="21">
        <v>0.10630000000000001</v>
      </c>
      <c r="HE6" s="21">
        <v>0.1046</v>
      </c>
      <c r="HF6" s="21">
        <v>0.1026</v>
      </c>
      <c r="HG6" s="21">
        <v>0.10100000000000001</v>
      </c>
      <c r="HH6" s="21">
        <v>9.9900000000000003E-2</v>
      </c>
      <c r="HI6" s="21">
        <v>9.8000000000000004E-2</v>
      </c>
      <c r="HJ6" s="21">
        <v>9.6699999999999994E-2</v>
      </c>
      <c r="HK6" s="21">
        <v>9.6299999999999997E-2</v>
      </c>
      <c r="HL6" s="21">
        <v>9.5899999999999999E-2</v>
      </c>
      <c r="HM6" s="21">
        <v>9.4299999999999995E-2</v>
      </c>
      <c r="HN6" s="21">
        <v>9.3100000000000002E-2</v>
      </c>
      <c r="HO6" s="21">
        <v>9.1399999999999995E-2</v>
      </c>
      <c r="HP6" s="21">
        <v>0.09</v>
      </c>
      <c r="HQ6" s="21">
        <v>8.8499999999999995E-2</v>
      </c>
      <c r="HR6" s="21">
        <v>8.7800000000000003E-2</v>
      </c>
      <c r="HS6" s="21">
        <v>8.6400000000000005E-2</v>
      </c>
      <c r="HT6" s="21">
        <v>8.6300000000000002E-2</v>
      </c>
      <c r="HU6" s="21">
        <v>8.4400000000000003E-2</v>
      </c>
      <c r="HV6" s="21">
        <v>8.4000000000000005E-2</v>
      </c>
      <c r="HW6" s="21">
        <v>8.2900000000000001E-2</v>
      </c>
      <c r="HX6" s="21">
        <v>8.2400000000000001E-2</v>
      </c>
      <c r="HY6" s="21">
        <v>8.09E-2</v>
      </c>
      <c r="HZ6" s="21">
        <v>8.0399999999999999E-2</v>
      </c>
      <c r="IA6" s="21">
        <v>7.9799999999999996E-2</v>
      </c>
      <c r="IB6" s="21">
        <v>7.85E-2</v>
      </c>
      <c r="IC6" s="21">
        <v>7.7600000000000002E-2</v>
      </c>
      <c r="ID6" s="21">
        <v>7.6700000000000004E-2</v>
      </c>
      <c r="IE6" s="21">
        <v>7.6700000000000004E-2</v>
      </c>
      <c r="IF6" s="21">
        <v>7.5399999999999995E-2</v>
      </c>
      <c r="IG6" s="21">
        <v>7.3700000000000002E-2</v>
      </c>
      <c r="IH6" s="21">
        <v>7.4099999999999999E-2</v>
      </c>
      <c r="II6" s="21">
        <v>7.3700000000000002E-2</v>
      </c>
      <c r="IJ6" s="21">
        <v>7.2300000000000003E-2</v>
      </c>
      <c r="IK6" s="21">
        <v>7.3099999999999998E-2</v>
      </c>
      <c r="IL6" s="21">
        <v>7.0800000000000002E-2</v>
      </c>
      <c r="IM6" s="21">
        <v>7.1300000000000002E-2</v>
      </c>
      <c r="IN6" s="21">
        <v>6.9599999999999995E-2</v>
      </c>
      <c r="IO6" s="21">
        <v>7.0000000000000007E-2</v>
      </c>
      <c r="IP6" s="21">
        <v>6.8500000000000005E-2</v>
      </c>
      <c r="IQ6" s="21">
        <v>6.8099999999999994E-2</v>
      </c>
      <c r="IR6" s="21">
        <v>6.7699999999999996E-2</v>
      </c>
      <c r="IS6" s="21">
        <v>6.8000000000000005E-2</v>
      </c>
      <c r="IT6" s="21">
        <v>6.6299999999999998E-2</v>
      </c>
      <c r="IU6" s="21">
        <v>6.6199999999999995E-2</v>
      </c>
      <c r="IV6" s="21">
        <v>6.5100000000000005E-2</v>
      </c>
      <c r="IW6" s="21">
        <v>6.4500000000000002E-2</v>
      </c>
      <c r="IX6" s="21">
        <v>6.4299999999999996E-2</v>
      </c>
      <c r="IY6" s="21">
        <v>6.3399999999999998E-2</v>
      </c>
      <c r="IZ6" s="21">
        <v>6.2399999999999997E-2</v>
      </c>
      <c r="JA6" s="21">
        <v>6.3299999999999995E-2</v>
      </c>
      <c r="JB6" s="21">
        <v>6.1699999999999998E-2</v>
      </c>
      <c r="JC6" s="21">
        <v>6.1899999999999997E-2</v>
      </c>
      <c r="JD6" s="21">
        <v>6.0600000000000001E-2</v>
      </c>
      <c r="JE6" s="21">
        <v>6.0299999999999999E-2</v>
      </c>
      <c r="JF6" s="21">
        <v>6.0199999999999997E-2</v>
      </c>
      <c r="JG6" s="21">
        <v>0.06</v>
      </c>
      <c r="JH6" s="21">
        <v>6.0400000000000002E-2</v>
      </c>
      <c r="JI6" s="21">
        <v>5.9499999999999997E-2</v>
      </c>
      <c r="JJ6" s="21">
        <v>5.9200000000000003E-2</v>
      </c>
      <c r="JK6" s="21">
        <v>5.8299999999999998E-2</v>
      </c>
      <c r="JL6" s="21">
        <v>5.6500000000000002E-2</v>
      </c>
      <c r="JM6" s="21">
        <v>5.6800000000000003E-2</v>
      </c>
      <c r="JN6" s="21">
        <v>5.7500000000000002E-2</v>
      </c>
      <c r="JO6" s="21">
        <v>5.74E-2</v>
      </c>
      <c r="JP6" s="21">
        <v>5.5500000000000001E-2</v>
      </c>
      <c r="JQ6" s="21">
        <v>5.5500000000000001E-2</v>
      </c>
      <c r="JR6" s="21">
        <v>5.5500000000000001E-2</v>
      </c>
      <c r="JS6" s="21">
        <v>5.6800000000000003E-2</v>
      </c>
      <c r="JT6" s="21">
        <v>5.4800000000000001E-2</v>
      </c>
      <c r="JU6" s="21">
        <v>5.4199999999999998E-2</v>
      </c>
      <c r="JV6" s="21">
        <v>5.4600000000000003E-2</v>
      </c>
      <c r="JW6" s="21">
        <v>5.4800000000000001E-2</v>
      </c>
      <c r="JX6" s="21">
        <v>5.2999999999999999E-2</v>
      </c>
      <c r="JY6" s="21">
        <v>5.4199999999999998E-2</v>
      </c>
      <c r="JZ6" s="21">
        <v>5.3499999999999999E-2</v>
      </c>
      <c r="KA6" s="21">
        <v>5.3999999999999999E-2</v>
      </c>
      <c r="KB6" s="21">
        <v>5.3199999999999997E-2</v>
      </c>
      <c r="KC6" s="21">
        <v>5.1799999999999999E-2</v>
      </c>
      <c r="KD6" s="21">
        <v>5.1700000000000003E-2</v>
      </c>
      <c r="KE6" s="21">
        <v>5.2200000000000003E-2</v>
      </c>
      <c r="KF6" s="21">
        <v>5.2999999999999999E-2</v>
      </c>
      <c r="KG6" s="21">
        <v>5.4199999999999998E-2</v>
      </c>
      <c r="KH6" s="21">
        <v>5.1200000000000002E-2</v>
      </c>
      <c r="KI6" s="21">
        <v>5.11E-2</v>
      </c>
      <c r="KJ6" s="21">
        <v>5.4300000000000001E-2</v>
      </c>
      <c r="KK6" s="21">
        <v>5.5399999999999998E-2</v>
      </c>
      <c r="KL6" s="21">
        <v>5.1700000000000003E-2</v>
      </c>
      <c r="KM6" s="21">
        <v>5.0900000000000001E-2</v>
      </c>
      <c r="KN6" s="21">
        <v>5.1799999999999999E-2</v>
      </c>
      <c r="KO6" s="21">
        <v>5.4399999999999997E-2</v>
      </c>
      <c r="KP6" s="21">
        <v>0.05</v>
      </c>
      <c r="KQ6" s="21">
        <v>4.9700000000000001E-2</v>
      </c>
      <c r="KR6" s="21">
        <v>5.11E-2</v>
      </c>
      <c r="KS6" s="21">
        <v>5.0999999999999997E-2</v>
      </c>
      <c r="KT6" s="21">
        <v>4.8000000000000001E-2</v>
      </c>
      <c r="KU6" s="21">
        <v>4.8599999999999997E-2</v>
      </c>
      <c r="KV6" s="21">
        <v>4.9099999999999998E-2</v>
      </c>
      <c r="KW6" s="21">
        <v>4.9500000000000002E-2</v>
      </c>
      <c r="KX6" s="21">
        <v>4.8800000000000003E-2</v>
      </c>
      <c r="KY6" s="21">
        <v>4.9000000000000002E-2</v>
      </c>
      <c r="KZ6" s="21">
        <v>5.0099999999999999E-2</v>
      </c>
      <c r="LA6" s="21">
        <v>4.7300000000000002E-2</v>
      </c>
      <c r="LB6" s="21">
        <v>4.8399999999999999E-2</v>
      </c>
      <c r="LC6" s="21">
        <v>4.7899999999999998E-2</v>
      </c>
      <c r="LD6" s="21">
        <v>4.87E-2</v>
      </c>
      <c r="LE6" s="21">
        <v>4.7699999999999999E-2</v>
      </c>
      <c r="LF6" s="21">
        <v>4.7399999999999998E-2</v>
      </c>
      <c r="LG6" s="21">
        <v>4.7E-2</v>
      </c>
      <c r="LH6" s="21">
        <v>4.58E-2</v>
      </c>
      <c r="LI6" s="21">
        <v>4.6600000000000003E-2</v>
      </c>
      <c r="LJ6" s="21">
        <v>4.7399999999999998E-2</v>
      </c>
      <c r="LK6" s="21">
        <v>4.7100000000000003E-2</v>
      </c>
      <c r="LL6" s="21">
        <v>4.5199999999999997E-2</v>
      </c>
      <c r="LM6" s="21">
        <v>4.6699999999999998E-2</v>
      </c>
      <c r="LN6" s="21">
        <v>4.7100000000000003E-2</v>
      </c>
      <c r="LO6" s="21">
        <v>4.6699999999999998E-2</v>
      </c>
      <c r="LP6" s="21">
        <v>4.6800000000000001E-2</v>
      </c>
      <c r="LQ6" s="21">
        <v>4.7E-2</v>
      </c>
      <c r="LR6" s="21">
        <v>4.7199999999999999E-2</v>
      </c>
      <c r="LS6" s="21">
        <v>4.7300000000000002E-2</v>
      </c>
      <c r="LT6" s="21">
        <v>4.6199999999999998E-2</v>
      </c>
      <c r="LU6" s="21">
        <v>4.5699999999999998E-2</v>
      </c>
      <c r="LV6" s="21">
        <v>4.6199999999999998E-2</v>
      </c>
      <c r="LW6" s="21">
        <v>4.5400000000000003E-2</v>
      </c>
      <c r="LX6" s="21">
        <v>4.58E-2</v>
      </c>
      <c r="LY6" s="21">
        <v>4.5699999999999998E-2</v>
      </c>
      <c r="LZ6" s="21">
        <v>4.4699999999999997E-2</v>
      </c>
      <c r="MA6" s="21">
        <v>4.5100000000000001E-2</v>
      </c>
      <c r="MB6" s="21">
        <v>4.4699999999999997E-2</v>
      </c>
      <c r="MC6" s="21">
        <v>4.5199999999999997E-2</v>
      </c>
      <c r="MD6" s="21">
        <v>4.6800000000000001E-2</v>
      </c>
      <c r="ME6" s="21">
        <v>4.6100000000000002E-2</v>
      </c>
      <c r="MF6" s="21">
        <v>4.5199999999999997E-2</v>
      </c>
      <c r="MG6" s="21">
        <v>4.4900000000000002E-2</v>
      </c>
      <c r="MH6" s="21">
        <v>4.65E-2</v>
      </c>
      <c r="MI6" s="21">
        <v>4.4200000000000003E-2</v>
      </c>
      <c r="MJ6" s="21">
        <v>4.3999999999999997E-2</v>
      </c>
      <c r="MK6" s="21">
        <v>4.3700000000000003E-2</v>
      </c>
      <c r="ML6" s="21">
        <v>4.5199999999999997E-2</v>
      </c>
      <c r="MM6" s="21">
        <v>4.7699999999999999E-2</v>
      </c>
      <c r="MN6" s="21">
        <v>4.4200000000000003E-2</v>
      </c>
      <c r="MO6" s="21">
        <v>4.4499999999999998E-2</v>
      </c>
      <c r="MP6" s="21">
        <v>4.8300000000000003E-2</v>
      </c>
      <c r="MQ6" s="21">
        <v>4.4400000000000002E-2</v>
      </c>
      <c r="MR6" s="21">
        <v>4.3299999999999998E-2</v>
      </c>
      <c r="MS6" s="21">
        <v>4.4699999999999997E-2</v>
      </c>
      <c r="MT6" s="21">
        <v>4.6899999999999997E-2</v>
      </c>
      <c r="MU6" s="21">
        <v>4.3200000000000002E-2</v>
      </c>
      <c r="MV6" s="21">
        <v>4.2700000000000002E-2</v>
      </c>
      <c r="MW6" s="21">
        <v>4.4699999999999997E-2</v>
      </c>
      <c r="MX6" s="21">
        <v>4.4999999999999998E-2</v>
      </c>
      <c r="MY6" s="21">
        <v>4.3499999999999997E-2</v>
      </c>
      <c r="MZ6" s="21">
        <v>4.7199999999999999E-2</v>
      </c>
      <c r="NA6" s="21">
        <v>4.6300000000000001E-2</v>
      </c>
      <c r="NB6" s="21">
        <v>4.3400000000000001E-2</v>
      </c>
      <c r="NC6" s="21">
        <v>4.3200000000000002E-2</v>
      </c>
      <c r="ND6" s="21">
        <v>4.3999999999999997E-2</v>
      </c>
      <c r="NE6" s="21">
        <v>4.6699999999999998E-2</v>
      </c>
      <c r="NF6" s="21">
        <v>4.41E-2</v>
      </c>
      <c r="NG6" s="21">
        <v>4.3200000000000002E-2</v>
      </c>
      <c r="NH6" s="21">
        <v>4.3799999999999999E-2</v>
      </c>
      <c r="NI6" s="21">
        <v>4.5699999999999998E-2</v>
      </c>
      <c r="NJ6" s="21">
        <v>4.3799999999999999E-2</v>
      </c>
      <c r="NK6" s="21">
        <v>4.2900000000000001E-2</v>
      </c>
      <c r="NL6" s="21">
        <v>4.2700000000000002E-2</v>
      </c>
      <c r="NM6" s="21">
        <v>4.58E-2</v>
      </c>
      <c r="NN6" s="21">
        <v>4.3700000000000003E-2</v>
      </c>
      <c r="NO6" s="21">
        <v>4.3400000000000001E-2</v>
      </c>
      <c r="NP6" s="21">
        <v>4.2999999999999997E-2</v>
      </c>
      <c r="NQ6" s="21">
        <v>4.65E-2</v>
      </c>
      <c r="NR6" s="21">
        <v>4.3700000000000003E-2</v>
      </c>
      <c r="NS6" s="21">
        <v>4.1599999999999998E-2</v>
      </c>
      <c r="NT6" s="21">
        <v>4.2200000000000001E-2</v>
      </c>
      <c r="NU6" s="21">
        <v>4.2299999999999997E-2</v>
      </c>
      <c r="NV6" s="21">
        <v>4.2799999999999998E-2</v>
      </c>
      <c r="NW6" s="21">
        <v>4.2099999999999999E-2</v>
      </c>
      <c r="NX6" s="21">
        <v>4.24E-2</v>
      </c>
      <c r="NY6" s="21">
        <v>4.2700000000000002E-2</v>
      </c>
      <c r="NZ6" s="21">
        <v>4.2900000000000001E-2</v>
      </c>
      <c r="OA6" s="21">
        <v>4.3400000000000001E-2</v>
      </c>
      <c r="OB6" s="21">
        <v>4.2500000000000003E-2</v>
      </c>
      <c r="OC6" s="21">
        <v>4.2099999999999999E-2</v>
      </c>
      <c r="OD6" s="21">
        <v>4.2799999999999998E-2</v>
      </c>
      <c r="OE6" s="21">
        <v>4.1500000000000002E-2</v>
      </c>
      <c r="OF6" s="21">
        <v>4.2299999999999997E-2</v>
      </c>
      <c r="OG6" s="21">
        <v>4.3400000000000001E-2</v>
      </c>
      <c r="OH6" s="21">
        <v>4.2099999999999999E-2</v>
      </c>
      <c r="OI6" s="21">
        <v>4.2599999999999999E-2</v>
      </c>
      <c r="OJ6" s="21">
        <v>4.2900000000000001E-2</v>
      </c>
      <c r="OK6" s="21">
        <v>4.41E-2</v>
      </c>
      <c r="OL6" s="21">
        <v>4.3200000000000002E-2</v>
      </c>
      <c r="OM6" s="21">
        <v>4.2799999999999998E-2</v>
      </c>
      <c r="ON6" s="21">
        <v>4.1099999999999998E-2</v>
      </c>
      <c r="OO6" s="21">
        <v>4.2099999999999999E-2</v>
      </c>
      <c r="OP6" s="21">
        <v>4.2799999999999998E-2</v>
      </c>
      <c r="OQ6" s="21">
        <v>4.2700000000000002E-2</v>
      </c>
      <c r="OR6" s="21">
        <v>4.3099999999999999E-2</v>
      </c>
      <c r="OS6" s="21">
        <v>4.19E-2</v>
      </c>
      <c r="OT6" s="21">
        <v>4.3200000000000002E-2</v>
      </c>
      <c r="OU6" s="21">
        <v>4.3200000000000002E-2</v>
      </c>
      <c r="OV6" s="21">
        <v>4.3299999999999998E-2</v>
      </c>
      <c r="OW6" s="21">
        <v>4.3499999999999997E-2</v>
      </c>
      <c r="OX6" s="21">
        <v>4.1599999999999998E-2</v>
      </c>
      <c r="OY6" s="21">
        <v>4.2799999999999998E-2</v>
      </c>
      <c r="OZ6" s="21">
        <v>4.24E-2</v>
      </c>
      <c r="PA6" s="21">
        <v>4.4200000000000003E-2</v>
      </c>
      <c r="PB6" s="21">
        <v>4.4499999999999998E-2</v>
      </c>
      <c r="PC6" s="21">
        <v>4.4299999999999999E-2</v>
      </c>
      <c r="PD6" s="21">
        <v>4.4299999999999999E-2</v>
      </c>
      <c r="PE6" s="21">
        <v>4.5600000000000002E-2</v>
      </c>
      <c r="PF6" s="21">
        <v>4.36E-2</v>
      </c>
      <c r="PG6" s="21">
        <v>4.5600000000000002E-2</v>
      </c>
      <c r="PH6" s="21">
        <v>4.58E-2</v>
      </c>
      <c r="PI6" s="21">
        <v>4.3099999999999999E-2</v>
      </c>
      <c r="PJ6" s="21">
        <v>4.3900000000000002E-2</v>
      </c>
      <c r="PK6" s="21">
        <v>4.4299999999999999E-2</v>
      </c>
      <c r="PL6" s="21">
        <v>4.4200000000000003E-2</v>
      </c>
      <c r="PM6" s="21">
        <v>4.5499999999999999E-2</v>
      </c>
      <c r="PN6" s="21">
        <v>4.5600000000000002E-2</v>
      </c>
      <c r="PO6" s="21">
        <v>4.4499999999999998E-2</v>
      </c>
      <c r="PP6" s="21">
        <v>4.5499999999999999E-2</v>
      </c>
      <c r="PQ6" s="21">
        <v>4.3999999999999997E-2</v>
      </c>
      <c r="PR6" s="21">
        <v>4.6399999999999997E-2</v>
      </c>
      <c r="PS6" s="21">
        <v>4.6800000000000001E-2</v>
      </c>
      <c r="PT6" s="21">
        <v>4.6399999999999997E-2</v>
      </c>
      <c r="PU6" s="21">
        <v>4.87E-2</v>
      </c>
      <c r="PV6" s="21">
        <v>4.7399999999999998E-2</v>
      </c>
      <c r="PW6" s="21">
        <v>4.4699999999999997E-2</v>
      </c>
      <c r="PX6" s="21">
        <v>4.7600000000000003E-2</v>
      </c>
      <c r="PY6" s="21">
        <v>4.6899999999999997E-2</v>
      </c>
      <c r="PZ6" s="21">
        <v>4.7600000000000003E-2</v>
      </c>
      <c r="QA6" s="21">
        <v>4.7699999999999999E-2</v>
      </c>
      <c r="QB6" s="21">
        <v>4.7800000000000002E-2</v>
      </c>
      <c r="QC6" s="21">
        <v>5.0599999999999999E-2</v>
      </c>
      <c r="QD6" s="21">
        <v>4.6800000000000001E-2</v>
      </c>
      <c r="QE6" s="21">
        <v>4.7899999999999998E-2</v>
      </c>
      <c r="QF6" s="21">
        <v>4.8399999999999999E-2</v>
      </c>
      <c r="QG6" s="21">
        <v>4.82E-2</v>
      </c>
      <c r="QH6" s="21">
        <v>4.7199999999999999E-2</v>
      </c>
      <c r="QI6" s="21">
        <v>4.8099999999999997E-2</v>
      </c>
      <c r="QJ6" s="21">
        <v>4.7100000000000003E-2</v>
      </c>
      <c r="QK6" s="21">
        <v>4.7E-2</v>
      </c>
      <c r="QL6" s="21">
        <v>4.5699999999999998E-2</v>
      </c>
      <c r="QM6" s="21">
        <v>5.1799999999999999E-2</v>
      </c>
      <c r="QN6" s="21">
        <v>5.2200000000000003E-2</v>
      </c>
      <c r="QO6" s="21">
        <v>4.87E-2</v>
      </c>
      <c r="QP6" s="21">
        <v>4.48E-2</v>
      </c>
      <c r="QQ6" s="21">
        <v>4.7600000000000003E-2</v>
      </c>
      <c r="QR6" s="21">
        <v>5.16E-2</v>
      </c>
      <c r="QS6" s="21">
        <v>4.8000000000000001E-2</v>
      </c>
      <c r="QT6" s="21">
        <v>4.58E-2</v>
      </c>
      <c r="QU6" s="21">
        <v>4.7399999999999998E-2</v>
      </c>
      <c r="QV6" s="21">
        <v>4.9599999999999998E-2</v>
      </c>
      <c r="QW6" s="21">
        <v>4.7800000000000002E-2</v>
      </c>
      <c r="QX6" s="21">
        <v>4.5999999999999999E-2</v>
      </c>
      <c r="QY6" s="21">
        <v>4.48E-2</v>
      </c>
      <c r="QZ6" s="21">
        <v>5.0200000000000002E-2</v>
      </c>
      <c r="RA6" s="21">
        <v>4.87E-2</v>
      </c>
      <c r="RB6" s="21">
        <v>4.7899999999999998E-2</v>
      </c>
      <c r="RC6" s="21">
        <v>4.5999999999999999E-2</v>
      </c>
      <c r="RD6" s="21">
        <v>4.82E-2</v>
      </c>
      <c r="RE6" s="21">
        <v>4.9500000000000002E-2</v>
      </c>
      <c r="RF6" s="21">
        <v>4.6300000000000001E-2</v>
      </c>
      <c r="RG6" s="21">
        <v>4.6800000000000001E-2</v>
      </c>
      <c r="RH6" s="21">
        <v>5.0200000000000002E-2</v>
      </c>
      <c r="RI6" s="21">
        <v>4.9700000000000001E-2</v>
      </c>
      <c r="RJ6" s="21">
        <v>4.7100000000000003E-2</v>
      </c>
      <c r="RK6" s="21">
        <v>4.65E-2</v>
      </c>
      <c r="RL6" s="21">
        <v>4.7399999999999998E-2</v>
      </c>
      <c r="RM6" s="21">
        <v>4.58E-2</v>
      </c>
      <c r="RN6" s="21">
        <v>4.6100000000000002E-2</v>
      </c>
      <c r="RO6" s="21">
        <v>4.5400000000000003E-2</v>
      </c>
      <c r="RP6" s="21">
        <v>4.58E-2</v>
      </c>
      <c r="RQ6" s="21">
        <v>4.65E-2</v>
      </c>
      <c r="RR6" s="21">
        <v>4.6300000000000001E-2</v>
      </c>
      <c r="RS6" s="21">
        <v>4.7699999999999999E-2</v>
      </c>
      <c r="RT6" s="21">
        <v>4.8800000000000003E-2</v>
      </c>
      <c r="RU6" s="21">
        <v>4.4400000000000002E-2</v>
      </c>
      <c r="RV6" s="21">
        <v>4.82E-2</v>
      </c>
      <c r="RW6" s="21">
        <v>4.6199999999999998E-2</v>
      </c>
      <c r="RX6" s="21">
        <v>4.5999999999999999E-2</v>
      </c>
      <c r="RY6" s="21">
        <v>4.7100000000000003E-2</v>
      </c>
      <c r="RZ6" s="21">
        <v>4.7800000000000002E-2</v>
      </c>
      <c r="SA6" s="21">
        <v>4.4400000000000002E-2</v>
      </c>
      <c r="SB6" s="21">
        <v>4.53E-2</v>
      </c>
      <c r="SC6" s="21">
        <v>4.7199999999999999E-2</v>
      </c>
      <c r="SD6" s="21">
        <v>4.7899999999999998E-2</v>
      </c>
      <c r="SE6" s="21">
        <v>4.3400000000000001E-2</v>
      </c>
      <c r="SF6" s="21">
        <v>4.4499999999999998E-2</v>
      </c>
      <c r="SG6" s="21">
        <v>4.5900000000000003E-2</v>
      </c>
      <c r="SH6" s="21">
        <v>3.6400000000000002E-2</v>
      </c>
    </row>
    <row r="7" spans="1:502" x14ac:dyDescent="0.25">
      <c r="A7" s="20" t="s">
        <v>43</v>
      </c>
      <c r="B7" s="22" t="s">
        <v>29</v>
      </c>
      <c r="C7" s="22" t="s">
        <v>29</v>
      </c>
      <c r="D7" s="22" t="s">
        <v>29</v>
      </c>
      <c r="E7" s="22" t="s">
        <v>29</v>
      </c>
      <c r="F7" s="22" t="s">
        <v>29</v>
      </c>
      <c r="G7" s="22" t="s">
        <v>29</v>
      </c>
      <c r="H7" s="21">
        <v>3.7267999999999999</v>
      </c>
      <c r="I7" s="22" t="s">
        <v>29</v>
      </c>
      <c r="J7" s="22" t="s">
        <v>29</v>
      </c>
      <c r="K7" s="21">
        <v>3.9426000000000001</v>
      </c>
      <c r="L7" s="22" t="s">
        <v>29</v>
      </c>
      <c r="M7" s="22" t="s">
        <v>29</v>
      </c>
      <c r="N7" s="22" t="s">
        <v>29</v>
      </c>
      <c r="O7" s="21">
        <v>3.9504000000000001</v>
      </c>
      <c r="P7" s="21">
        <v>3.76</v>
      </c>
      <c r="Q7" s="22" t="s">
        <v>29</v>
      </c>
      <c r="R7" s="21">
        <v>3.5611999999999999</v>
      </c>
      <c r="S7" s="21">
        <v>3.6806999999999999</v>
      </c>
      <c r="T7" s="21">
        <v>3.9182000000000001</v>
      </c>
      <c r="U7" s="21">
        <v>3.6749000000000001</v>
      </c>
      <c r="V7" s="21">
        <v>3.2629000000000001</v>
      </c>
      <c r="W7" s="21">
        <v>3.2867000000000002</v>
      </c>
      <c r="X7" s="21">
        <v>3.8471000000000002</v>
      </c>
      <c r="Y7" s="22" t="s">
        <v>29</v>
      </c>
      <c r="Z7" s="21">
        <v>3.6381000000000001</v>
      </c>
      <c r="AA7" s="21">
        <v>3.7120000000000002</v>
      </c>
      <c r="AB7" s="22" t="s">
        <v>29</v>
      </c>
      <c r="AC7" s="22" t="s">
        <v>29</v>
      </c>
      <c r="AD7" s="21">
        <v>3.6663000000000001</v>
      </c>
      <c r="AE7" s="21">
        <v>3.4129</v>
      </c>
      <c r="AF7" s="22" t="s">
        <v>29</v>
      </c>
      <c r="AG7" s="21">
        <v>3.9096000000000002</v>
      </c>
      <c r="AH7" s="21">
        <v>3.6097000000000001</v>
      </c>
      <c r="AI7" s="21">
        <v>3.4279000000000002</v>
      </c>
      <c r="AJ7" s="22" t="s">
        <v>29</v>
      </c>
      <c r="AK7" s="21">
        <v>3.7642000000000002</v>
      </c>
      <c r="AL7" s="21">
        <v>3.6242000000000001</v>
      </c>
      <c r="AM7" s="21">
        <v>3.6242999999999999</v>
      </c>
      <c r="AN7" s="21">
        <v>3.9157999999999999</v>
      </c>
      <c r="AO7" s="22" t="s">
        <v>29</v>
      </c>
      <c r="AP7" s="21">
        <v>3.8033000000000001</v>
      </c>
      <c r="AQ7" s="21">
        <v>3.5004</v>
      </c>
      <c r="AR7" s="21">
        <v>3.7549999999999999</v>
      </c>
      <c r="AS7" s="22" t="s">
        <v>29</v>
      </c>
      <c r="AT7" s="21">
        <v>3.9323999999999999</v>
      </c>
      <c r="AU7" s="21">
        <v>3.8077999999999999</v>
      </c>
      <c r="AV7" s="21">
        <v>3.8904000000000001</v>
      </c>
      <c r="AW7" s="21">
        <v>3.7869000000000002</v>
      </c>
      <c r="AX7" s="21">
        <v>3.8260000000000001</v>
      </c>
      <c r="AY7" s="21">
        <v>3.7284999999999999</v>
      </c>
      <c r="AZ7" s="22" t="s">
        <v>29</v>
      </c>
      <c r="BA7" s="22" t="s">
        <v>29</v>
      </c>
      <c r="BB7" s="21">
        <v>3.5535000000000001</v>
      </c>
      <c r="BC7" s="21">
        <v>3.5680999999999998</v>
      </c>
      <c r="BD7" s="21">
        <v>3.7454999999999998</v>
      </c>
      <c r="BE7" s="22" t="s">
        <v>29</v>
      </c>
      <c r="BF7" s="22" t="s">
        <v>29</v>
      </c>
      <c r="BG7" s="21">
        <v>3.9066000000000001</v>
      </c>
      <c r="BH7" s="21">
        <v>3.4601000000000002</v>
      </c>
      <c r="BI7" s="21">
        <v>3.8887</v>
      </c>
      <c r="BJ7" s="22" t="s">
        <v>29</v>
      </c>
      <c r="BK7" s="21">
        <v>3.5112000000000001</v>
      </c>
      <c r="BL7" s="21">
        <v>3.3588</v>
      </c>
      <c r="BM7" s="21">
        <v>3.4278</v>
      </c>
      <c r="BN7" s="21">
        <v>3.4798</v>
      </c>
      <c r="BO7" s="21">
        <v>3.3853</v>
      </c>
      <c r="BP7" s="21">
        <v>3.2408999999999999</v>
      </c>
      <c r="BQ7" s="22" t="s">
        <v>29</v>
      </c>
      <c r="BR7" s="21">
        <v>3.4996</v>
      </c>
      <c r="BS7" s="21">
        <v>3.0588000000000002</v>
      </c>
      <c r="BT7" s="21">
        <v>2.9952000000000001</v>
      </c>
      <c r="BU7" s="21">
        <v>3.0112000000000001</v>
      </c>
      <c r="BV7" s="21">
        <v>2.8618999999999999</v>
      </c>
      <c r="BW7" s="21">
        <v>2.7513999999999998</v>
      </c>
      <c r="BX7" s="21">
        <v>2.6631999999999998</v>
      </c>
      <c r="BY7" s="21">
        <v>2.6116000000000001</v>
      </c>
      <c r="BZ7" s="21">
        <v>2.5358000000000001</v>
      </c>
      <c r="CA7" s="21">
        <v>2.46</v>
      </c>
      <c r="CB7" s="21">
        <v>2.3839000000000001</v>
      </c>
      <c r="CC7" s="21">
        <v>2.2938000000000001</v>
      </c>
      <c r="CD7" s="21">
        <v>2.2058</v>
      </c>
      <c r="CE7" s="21">
        <v>2.1120999999999999</v>
      </c>
      <c r="CF7" s="21">
        <v>2.0392000000000001</v>
      </c>
      <c r="CG7" s="21">
        <v>1.9598</v>
      </c>
      <c r="CH7" s="21">
        <v>1.8888</v>
      </c>
      <c r="CI7" s="21">
        <v>1.8209</v>
      </c>
      <c r="CJ7" s="21">
        <v>1.756</v>
      </c>
      <c r="CK7" s="21">
        <v>1.6847000000000001</v>
      </c>
      <c r="CL7" s="21">
        <v>1.6073999999999999</v>
      </c>
      <c r="CM7" s="21">
        <v>1.5527</v>
      </c>
      <c r="CN7" s="21">
        <v>1.492</v>
      </c>
      <c r="CO7" s="21">
        <v>1.4429000000000001</v>
      </c>
      <c r="CP7" s="21">
        <v>1.3935</v>
      </c>
      <c r="CQ7" s="21">
        <v>1.3483000000000001</v>
      </c>
      <c r="CR7" s="21">
        <v>1.2988999999999999</v>
      </c>
      <c r="CS7" s="21">
        <v>1.2482</v>
      </c>
      <c r="CT7" s="21">
        <v>1.2110000000000001</v>
      </c>
      <c r="CU7" s="21">
        <v>1.1732</v>
      </c>
      <c r="CV7" s="21">
        <v>1.1364000000000001</v>
      </c>
      <c r="CW7" s="21">
        <v>1.0972</v>
      </c>
      <c r="CX7" s="21">
        <v>1.0652999999999999</v>
      </c>
      <c r="CY7" s="21">
        <v>1.0305</v>
      </c>
      <c r="CZ7" s="21">
        <v>0.99209999999999998</v>
      </c>
      <c r="DA7" s="21">
        <v>0.96640000000000004</v>
      </c>
      <c r="DB7" s="21">
        <v>0.9456</v>
      </c>
      <c r="DC7" s="21">
        <v>0.92210000000000003</v>
      </c>
      <c r="DD7" s="21">
        <v>0.90229999999999999</v>
      </c>
      <c r="DE7" s="21">
        <v>0.87990000000000002</v>
      </c>
      <c r="DF7" s="21">
        <v>0.85719999999999996</v>
      </c>
      <c r="DG7" s="21">
        <v>0.83389999999999997</v>
      </c>
      <c r="DH7" s="21">
        <v>0.81440000000000001</v>
      </c>
      <c r="DI7" s="21">
        <v>0.79459999999999997</v>
      </c>
      <c r="DJ7" s="21">
        <v>0.77700000000000002</v>
      </c>
      <c r="DK7" s="21">
        <v>0.76080000000000003</v>
      </c>
      <c r="DL7" s="21">
        <v>0.74219999999999997</v>
      </c>
      <c r="DM7" s="21">
        <v>0.72560000000000002</v>
      </c>
      <c r="DN7" s="21">
        <v>0.70450000000000002</v>
      </c>
      <c r="DO7" s="21">
        <v>0.69220000000000004</v>
      </c>
      <c r="DP7" s="21">
        <v>0.67630000000000001</v>
      </c>
      <c r="DQ7" s="21">
        <v>0.66359999999999997</v>
      </c>
      <c r="DR7" s="21">
        <v>0.64739999999999998</v>
      </c>
      <c r="DS7" s="21">
        <v>0.63370000000000004</v>
      </c>
      <c r="DT7" s="21">
        <v>0.62050000000000005</v>
      </c>
      <c r="DU7" s="21">
        <v>0.60760000000000003</v>
      </c>
      <c r="DV7" s="21">
        <v>0.59550000000000003</v>
      </c>
      <c r="DW7" s="21">
        <v>0.58450000000000002</v>
      </c>
      <c r="DX7" s="21">
        <v>0.57220000000000004</v>
      </c>
      <c r="DY7" s="21">
        <v>0.5585</v>
      </c>
      <c r="DZ7" s="21">
        <v>0.54720000000000002</v>
      </c>
      <c r="EA7" s="21">
        <v>0.53380000000000005</v>
      </c>
      <c r="EB7" s="21">
        <v>0.5232</v>
      </c>
      <c r="EC7" s="21">
        <v>0.51219999999999999</v>
      </c>
      <c r="ED7" s="21">
        <v>0.50060000000000004</v>
      </c>
      <c r="EE7" s="21">
        <v>0.49120000000000003</v>
      </c>
      <c r="EF7" s="21">
        <v>0.47960000000000003</v>
      </c>
      <c r="EG7" s="21">
        <v>0.46660000000000001</v>
      </c>
      <c r="EH7" s="21">
        <v>0.45829999999999999</v>
      </c>
      <c r="EI7" s="21">
        <v>0.4481</v>
      </c>
      <c r="EJ7" s="21">
        <v>0.44069999999999998</v>
      </c>
      <c r="EK7" s="21">
        <v>0.43030000000000002</v>
      </c>
      <c r="EL7" s="21">
        <v>0.42059999999999997</v>
      </c>
      <c r="EM7" s="21">
        <v>0.4133</v>
      </c>
      <c r="EN7" s="21">
        <v>0.40529999999999999</v>
      </c>
      <c r="EO7" s="21">
        <v>0.39710000000000001</v>
      </c>
      <c r="EP7" s="21">
        <v>0.39</v>
      </c>
      <c r="EQ7" s="21">
        <v>0.38140000000000002</v>
      </c>
      <c r="ER7" s="21">
        <v>0.3725</v>
      </c>
      <c r="ES7" s="21">
        <v>0.36530000000000001</v>
      </c>
      <c r="ET7" s="21">
        <v>0.3579</v>
      </c>
      <c r="EU7" s="21">
        <v>0.35099999999999998</v>
      </c>
      <c r="EV7" s="21">
        <v>0.34570000000000001</v>
      </c>
      <c r="EW7" s="21">
        <v>0.33810000000000001</v>
      </c>
      <c r="EX7" s="21">
        <v>0.33040000000000003</v>
      </c>
      <c r="EY7" s="21">
        <v>0.32550000000000001</v>
      </c>
      <c r="EZ7" s="21">
        <v>0.318</v>
      </c>
      <c r="FA7" s="21">
        <v>0.31180000000000002</v>
      </c>
      <c r="FB7" s="21">
        <v>0.3049</v>
      </c>
      <c r="FC7" s="21">
        <v>0.29930000000000001</v>
      </c>
      <c r="FD7" s="21">
        <v>0.29120000000000001</v>
      </c>
      <c r="FE7" s="21">
        <v>0.28639999999999999</v>
      </c>
      <c r="FF7" s="21">
        <v>0.28160000000000002</v>
      </c>
      <c r="FG7" s="21">
        <v>0.2777</v>
      </c>
      <c r="FH7" s="21">
        <v>0.2727</v>
      </c>
      <c r="FI7" s="21">
        <v>0.26729999999999998</v>
      </c>
      <c r="FJ7" s="21">
        <v>0.26240000000000002</v>
      </c>
      <c r="FK7" s="21">
        <v>0.2571</v>
      </c>
      <c r="FL7" s="21">
        <v>0.25280000000000002</v>
      </c>
      <c r="FM7" s="21">
        <v>0.2477</v>
      </c>
      <c r="FN7" s="21">
        <v>0.2419</v>
      </c>
      <c r="FO7" s="21">
        <v>0.23749999999999999</v>
      </c>
      <c r="FP7" s="21">
        <v>0.23300000000000001</v>
      </c>
      <c r="FQ7" s="21">
        <v>0.2293</v>
      </c>
      <c r="FR7" s="21">
        <v>0.22600000000000001</v>
      </c>
      <c r="FS7" s="21">
        <v>0.22270000000000001</v>
      </c>
      <c r="FT7" s="21">
        <v>0.218</v>
      </c>
      <c r="FU7" s="21">
        <v>0.2135</v>
      </c>
      <c r="FV7" s="21">
        <v>0.21010000000000001</v>
      </c>
      <c r="FW7" s="21">
        <v>0.20710000000000001</v>
      </c>
      <c r="FX7" s="21">
        <v>0.2029</v>
      </c>
      <c r="FY7" s="21">
        <v>0.1976</v>
      </c>
      <c r="FZ7" s="21">
        <v>0.1938</v>
      </c>
      <c r="GA7" s="21">
        <v>0.19089999999999999</v>
      </c>
      <c r="GB7" s="21">
        <v>0.18740000000000001</v>
      </c>
      <c r="GC7" s="21">
        <v>0.1845</v>
      </c>
      <c r="GD7" s="21">
        <v>0.18149999999999999</v>
      </c>
      <c r="GE7" s="21">
        <v>0.17979999999999999</v>
      </c>
      <c r="GF7" s="21">
        <v>0.1779</v>
      </c>
      <c r="GG7" s="21">
        <v>0.17510000000000001</v>
      </c>
      <c r="GH7" s="21">
        <v>0.1731</v>
      </c>
      <c r="GI7" s="21">
        <v>0.16889999999999999</v>
      </c>
      <c r="GJ7" s="21">
        <v>0.16689999999999999</v>
      </c>
      <c r="GK7" s="21">
        <v>0.16470000000000001</v>
      </c>
      <c r="GL7" s="21">
        <v>0.16170000000000001</v>
      </c>
      <c r="GM7" s="21">
        <v>0.1598</v>
      </c>
      <c r="GN7" s="21">
        <v>0.15609999999999999</v>
      </c>
      <c r="GO7" s="21">
        <v>0.1555</v>
      </c>
      <c r="GP7" s="21">
        <v>0.15260000000000001</v>
      </c>
      <c r="GQ7" s="21">
        <v>0.15060000000000001</v>
      </c>
      <c r="GR7" s="21">
        <v>0.1467</v>
      </c>
      <c r="GS7" s="21">
        <v>0.1447</v>
      </c>
      <c r="GT7" s="21">
        <v>0.14299999999999999</v>
      </c>
      <c r="GU7" s="21">
        <v>0.1416</v>
      </c>
      <c r="GV7" s="21">
        <v>0.13919999999999999</v>
      </c>
      <c r="GW7" s="21">
        <v>0.13650000000000001</v>
      </c>
      <c r="GX7" s="21">
        <v>0.1343</v>
      </c>
      <c r="GY7" s="21">
        <v>0.13270000000000001</v>
      </c>
      <c r="GZ7" s="21">
        <v>0.13120000000000001</v>
      </c>
      <c r="HA7" s="21">
        <v>0.12889999999999999</v>
      </c>
      <c r="HB7" s="21">
        <v>0.12720000000000001</v>
      </c>
      <c r="HC7" s="21">
        <v>0.1255</v>
      </c>
      <c r="HD7" s="21">
        <v>0.1242</v>
      </c>
      <c r="HE7" s="21">
        <v>0.12130000000000001</v>
      </c>
      <c r="HF7" s="21">
        <v>0.1202</v>
      </c>
      <c r="HG7" s="21">
        <v>0.1183</v>
      </c>
      <c r="HH7" s="21">
        <v>0.1171</v>
      </c>
      <c r="HI7" s="21">
        <v>0.115</v>
      </c>
      <c r="HJ7" s="21">
        <v>0.11409999999999999</v>
      </c>
      <c r="HK7" s="21">
        <v>0.1135</v>
      </c>
      <c r="HL7" s="21">
        <v>0.1111</v>
      </c>
      <c r="HM7" s="21">
        <v>0.1104</v>
      </c>
      <c r="HN7" s="21">
        <v>0.1087</v>
      </c>
      <c r="HO7" s="21">
        <v>0.1075</v>
      </c>
      <c r="HP7" s="21">
        <v>0.10589999999999999</v>
      </c>
      <c r="HQ7" s="21">
        <v>0.10440000000000001</v>
      </c>
      <c r="HR7" s="21">
        <v>0.1032</v>
      </c>
      <c r="HS7" s="21">
        <v>0.1014</v>
      </c>
      <c r="HT7" s="21">
        <v>0.10100000000000001</v>
      </c>
      <c r="HU7" s="21">
        <v>9.98E-2</v>
      </c>
      <c r="HV7" s="21">
        <v>9.8299999999999998E-2</v>
      </c>
      <c r="HW7" s="21">
        <v>9.74E-2</v>
      </c>
      <c r="HX7" s="21">
        <v>9.7100000000000006E-2</v>
      </c>
      <c r="HY7" s="21">
        <v>9.6100000000000005E-2</v>
      </c>
      <c r="HZ7" s="21">
        <v>9.4E-2</v>
      </c>
      <c r="IA7" s="21">
        <v>9.4E-2</v>
      </c>
      <c r="IB7" s="21">
        <v>9.2499999999999999E-2</v>
      </c>
      <c r="IC7" s="21">
        <v>9.1399999999999995E-2</v>
      </c>
      <c r="ID7" s="21">
        <v>9.0200000000000002E-2</v>
      </c>
      <c r="IE7" s="21">
        <v>8.9499999999999996E-2</v>
      </c>
      <c r="IF7" s="21">
        <v>8.8700000000000001E-2</v>
      </c>
      <c r="IG7" s="21">
        <v>8.7499999999999994E-2</v>
      </c>
      <c r="IH7" s="21">
        <v>8.6900000000000005E-2</v>
      </c>
      <c r="II7" s="21">
        <v>8.6199999999999999E-2</v>
      </c>
      <c r="IJ7" s="21">
        <v>8.5000000000000006E-2</v>
      </c>
      <c r="IK7" s="21">
        <v>8.4900000000000003E-2</v>
      </c>
      <c r="IL7" s="21">
        <v>8.3799999999999999E-2</v>
      </c>
      <c r="IM7" s="21">
        <v>8.3199999999999996E-2</v>
      </c>
      <c r="IN7" s="21">
        <v>8.2299999999999998E-2</v>
      </c>
      <c r="IO7" s="21">
        <v>8.1799999999999998E-2</v>
      </c>
      <c r="IP7" s="21">
        <v>8.0199999999999994E-2</v>
      </c>
      <c r="IQ7" s="21">
        <v>7.9200000000000007E-2</v>
      </c>
      <c r="IR7" s="21">
        <v>7.8899999999999998E-2</v>
      </c>
      <c r="IS7" s="21">
        <v>7.8E-2</v>
      </c>
      <c r="IT7" s="21">
        <v>7.7600000000000002E-2</v>
      </c>
      <c r="IU7" s="21">
        <v>7.6600000000000001E-2</v>
      </c>
      <c r="IV7" s="21">
        <v>7.5600000000000001E-2</v>
      </c>
      <c r="IW7" s="21">
        <v>7.4999999999999997E-2</v>
      </c>
      <c r="IX7" s="21">
        <v>7.5399999999999995E-2</v>
      </c>
      <c r="IY7" s="21">
        <v>7.3400000000000007E-2</v>
      </c>
      <c r="IZ7" s="21">
        <v>7.2400000000000006E-2</v>
      </c>
      <c r="JA7" s="21">
        <v>7.3400000000000007E-2</v>
      </c>
      <c r="JB7" s="21">
        <v>7.2900000000000006E-2</v>
      </c>
      <c r="JC7" s="21">
        <v>7.1499999999999994E-2</v>
      </c>
      <c r="JD7" s="21">
        <v>7.0800000000000002E-2</v>
      </c>
      <c r="JE7" s="21">
        <v>6.9599999999999995E-2</v>
      </c>
      <c r="JF7" s="21">
        <v>7.0300000000000001E-2</v>
      </c>
      <c r="JG7" s="21">
        <v>6.9000000000000006E-2</v>
      </c>
      <c r="JH7" s="21">
        <v>6.7799999999999999E-2</v>
      </c>
      <c r="JI7" s="21">
        <v>6.8699999999999997E-2</v>
      </c>
      <c r="JJ7" s="21">
        <v>6.8199999999999997E-2</v>
      </c>
      <c r="JK7" s="21">
        <v>6.7400000000000002E-2</v>
      </c>
      <c r="JL7" s="21">
        <v>6.5199999999999994E-2</v>
      </c>
      <c r="JM7" s="21">
        <v>6.59E-2</v>
      </c>
      <c r="JN7" s="21">
        <v>6.6199999999999995E-2</v>
      </c>
      <c r="JO7" s="21">
        <v>6.5299999999999997E-2</v>
      </c>
      <c r="JP7" s="21">
        <v>6.4399999999999999E-2</v>
      </c>
      <c r="JQ7" s="21">
        <v>6.4199999999999993E-2</v>
      </c>
      <c r="JR7" s="21">
        <v>6.3600000000000004E-2</v>
      </c>
      <c r="JS7" s="21">
        <v>6.5500000000000003E-2</v>
      </c>
      <c r="JT7" s="21">
        <v>6.3500000000000001E-2</v>
      </c>
      <c r="JU7" s="21">
        <v>6.25E-2</v>
      </c>
      <c r="JV7" s="21">
        <v>6.2700000000000006E-2</v>
      </c>
      <c r="JW7" s="21">
        <v>6.2100000000000002E-2</v>
      </c>
      <c r="JX7" s="21">
        <v>6.1499999999999999E-2</v>
      </c>
      <c r="JY7" s="21">
        <v>6.1800000000000001E-2</v>
      </c>
      <c r="JZ7" s="21">
        <v>6.2E-2</v>
      </c>
      <c r="KA7" s="21">
        <v>6.1899999999999997E-2</v>
      </c>
      <c r="KB7" s="21">
        <v>6.0900000000000003E-2</v>
      </c>
      <c r="KC7" s="21">
        <v>5.8999999999999997E-2</v>
      </c>
      <c r="KD7" s="21">
        <v>5.8799999999999998E-2</v>
      </c>
      <c r="KE7" s="21">
        <v>5.8700000000000002E-2</v>
      </c>
      <c r="KF7" s="21">
        <v>5.9900000000000002E-2</v>
      </c>
      <c r="KG7" s="21">
        <v>6.1800000000000001E-2</v>
      </c>
      <c r="KH7" s="21">
        <v>5.9200000000000003E-2</v>
      </c>
      <c r="KI7" s="21">
        <v>5.9299999999999999E-2</v>
      </c>
      <c r="KJ7" s="21">
        <v>6.0900000000000003E-2</v>
      </c>
      <c r="KK7" s="21">
        <v>6.2E-2</v>
      </c>
      <c r="KL7" s="21">
        <v>5.8500000000000003E-2</v>
      </c>
      <c r="KM7" s="21">
        <v>5.8400000000000001E-2</v>
      </c>
      <c r="KN7" s="21">
        <v>5.8599999999999999E-2</v>
      </c>
      <c r="KO7" s="21">
        <v>6.1199999999999997E-2</v>
      </c>
      <c r="KP7" s="21">
        <v>5.6899999999999999E-2</v>
      </c>
      <c r="KQ7" s="21">
        <v>5.62E-2</v>
      </c>
      <c r="KR7" s="21">
        <v>5.6800000000000003E-2</v>
      </c>
      <c r="KS7" s="21">
        <v>5.8099999999999999E-2</v>
      </c>
      <c r="KT7" s="21">
        <v>5.5599999999999997E-2</v>
      </c>
      <c r="KU7" s="21">
        <v>5.4300000000000001E-2</v>
      </c>
      <c r="KV7" s="21">
        <v>5.6099999999999997E-2</v>
      </c>
      <c r="KW7" s="21">
        <v>5.7000000000000002E-2</v>
      </c>
      <c r="KX7" s="21">
        <v>5.5199999999999999E-2</v>
      </c>
      <c r="KY7" s="21">
        <v>5.5100000000000003E-2</v>
      </c>
      <c r="KZ7" s="21">
        <v>5.7299999999999997E-2</v>
      </c>
      <c r="LA7" s="21">
        <v>5.5100000000000003E-2</v>
      </c>
      <c r="LB7" s="21">
        <v>5.4399999999999997E-2</v>
      </c>
      <c r="LC7" s="21">
        <v>5.4100000000000002E-2</v>
      </c>
      <c r="LD7" s="21">
        <v>5.5300000000000002E-2</v>
      </c>
      <c r="LE7" s="21">
        <v>5.3199999999999997E-2</v>
      </c>
      <c r="LF7" s="21">
        <v>5.33E-2</v>
      </c>
      <c r="LG7" s="21">
        <v>5.3800000000000001E-2</v>
      </c>
      <c r="LH7" s="21">
        <v>5.3999999999999999E-2</v>
      </c>
      <c r="LI7" s="21">
        <v>5.2400000000000002E-2</v>
      </c>
      <c r="LJ7" s="21">
        <v>5.3600000000000002E-2</v>
      </c>
      <c r="LK7" s="21">
        <v>5.2900000000000003E-2</v>
      </c>
      <c r="LL7" s="21">
        <v>5.2900000000000003E-2</v>
      </c>
      <c r="LM7" s="21">
        <v>5.2499999999999998E-2</v>
      </c>
      <c r="LN7" s="21">
        <v>5.2200000000000003E-2</v>
      </c>
      <c r="LO7" s="21">
        <v>5.2900000000000003E-2</v>
      </c>
      <c r="LP7" s="21">
        <v>5.21E-2</v>
      </c>
      <c r="LQ7" s="21">
        <v>5.1999999999999998E-2</v>
      </c>
      <c r="LR7" s="21">
        <v>5.28E-2</v>
      </c>
      <c r="LS7" s="21">
        <v>5.2200000000000003E-2</v>
      </c>
      <c r="LT7" s="21">
        <v>5.0900000000000001E-2</v>
      </c>
      <c r="LU7" s="21">
        <v>5.11E-2</v>
      </c>
      <c r="LV7" s="21">
        <v>5.1700000000000003E-2</v>
      </c>
      <c r="LW7" s="21">
        <v>5.1299999999999998E-2</v>
      </c>
      <c r="LX7" s="21">
        <v>5.0799999999999998E-2</v>
      </c>
      <c r="LY7" s="21">
        <v>5.0700000000000002E-2</v>
      </c>
      <c r="LZ7" s="21">
        <v>4.9099999999999998E-2</v>
      </c>
      <c r="MA7" s="21">
        <v>4.9700000000000001E-2</v>
      </c>
      <c r="MB7" s="21">
        <v>4.9399999999999999E-2</v>
      </c>
      <c r="MC7" s="21">
        <v>4.9399999999999999E-2</v>
      </c>
      <c r="MD7" s="21">
        <v>5.1900000000000002E-2</v>
      </c>
      <c r="ME7" s="21">
        <v>5.1700000000000003E-2</v>
      </c>
      <c r="MF7" s="21">
        <v>4.8899999999999999E-2</v>
      </c>
      <c r="MG7" s="21">
        <v>4.9700000000000001E-2</v>
      </c>
      <c r="MH7" s="21">
        <v>4.8800000000000003E-2</v>
      </c>
      <c r="MI7" s="21">
        <v>4.8599999999999997E-2</v>
      </c>
      <c r="MJ7" s="21">
        <v>4.8500000000000001E-2</v>
      </c>
      <c r="MK7" s="21">
        <v>4.7500000000000001E-2</v>
      </c>
      <c r="ML7" s="21">
        <v>4.8099999999999997E-2</v>
      </c>
      <c r="MM7" s="21">
        <v>5.04E-2</v>
      </c>
      <c r="MN7" s="21">
        <v>4.7800000000000002E-2</v>
      </c>
      <c r="MO7" s="21">
        <v>4.2999999999999997E-2</v>
      </c>
      <c r="MP7" s="21">
        <v>4.8599999999999997E-2</v>
      </c>
      <c r="MQ7" s="21">
        <v>4.8300000000000003E-2</v>
      </c>
      <c r="MR7" s="21">
        <v>4.6600000000000003E-2</v>
      </c>
      <c r="MS7" s="21">
        <v>4.7E-2</v>
      </c>
      <c r="MT7" s="21">
        <v>4.8800000000000003E-2</v>
      </c>
      <c r="MU7" s="21">
        <v>4.7600000000000003E-2</v>
      </c>
      <c r="MV7" s="21">
        <v>4.53E-2</v>
      </c>
      <c r="MW7" s="21">
        <v>4.2900000000000001E-2</v>
      </c>
      <c r="MX7" s="21">
        <v>4.58E-2</v>
      </c>
      <c r="MY7" s="21">
        <v>4.58E-2</v>
      </c>
      <c r="MZ7" s="21">
        <v>0.05</v>
      </c>
      <c r="NA7" s="21">
        <v>4.9700000000000001E-2</v>
      </c>
      <c r="NB7" s="21">
        <v>4.7899999999999998E-2</v>
      </c>
      <c r="NC7" s="21">
        <v>4.5100000000000001E-2</v>
      </c>
      <c r="ND7" s="21">
        <v>4.6100000000000002E-2</v>
      </c>
      <c r="NE7" s="21">
        <v>5.04E-2</v>
      </c>
      <c r="NF7" s="21">
        <v>4.6199999999999998E-2</v>
      </c>
      <c r="NG7" s="21">
        <v>4.5400000000000003E-2</v>
      </c>
      <c r="NH7" s="21">
        <v>4.6800000000000001E-2</v>
      </c>
      <c r="NI7" s="21">
        <v>4.7899999999999998E-2</v>
      </c>
      <c r="NJ7" s="21">
        <v>4.7399999999999998E-2</v>
      </c>
      <c r="NK7" s="21">
        <v>4.4600000000000001E-2</v>
      </c>
      <c r="NL7" s="21">
        <v>4.4200000000000003E-2</v>
      </c>
      <c r="NM7" s="21">
        <v>4.7300000000000002E-2</v>
      </c>
      <c r="NN7" s="21">
        <v>4.5900000000000003E-2</v>
      </c>
      <c r="NO7" s="21">
        <v>4.4600000000000001E-2</v>
      </c>
      <c r="NP7" s="21">
        <v>4.4999999999999998E-2</v>
      </c>
      <c r="NQ7" s="21">
        <v>4.8899999999999999E-2</v>
      </c>
      <c r="NR7" s="21">
        <v>4.5699999999999998E-2</v>
      </c>
      <c r="NS7" s="21">
        <v>4.3999999999999997E-2</v>
      </c>
      <c r="NT7" s="21">
        <v>4.4200000000000003E-2</v>
      </c>
      <c r="NU7" s="21">
        <v>4.4499999999999998E-2</v>
      </c>
      <c r="NV7" s="21">
        <v>4.48E-2</v>
      </c>
      <c r="NW7" s="21">
        <v>4.1700000000000001E-2</v>
      </c>
      <c r="NX7" s="21">
        <v>4.4299999999999999E-2</v>
      </c>
      <c r="NY7" s="21">
        <v>4.5100000000000001E-2</v>
      </c>
      <c r="NZ7" s="21">
        <v>4.36E-2</v>
      </c>
      <c r="OA7" s="21">
        <v>4.4699999999999997E-2</v>
      </c>
      <c r="OB7" s="21">
        <v>4.4200000000000003E-2</v>
      </c>
      <c r="OC7" s="21">
        <v>4.3499999999999997E-2</v>
      </c>
      <c r="OD7" s="21">
        <v>4.2700000000000002E-2</v>
      </c>
      <c r="OE7" s="21">
        <v>4.3700000000000003E-2</v>
      </c>
      <c r="OF7" s="21">
        <v>4.41E-2</v>
      </c>
      <c r="OG7" s="21">
        <v>4.3799999999999999E-2</v>
      </c>
      <c r="OH7" s="21">
        <v>4.1599999999999998E-2</v>
      </c>
      <c r="OI7" s="21">
        <v>4.2799999999999998E-2</v>
      </c>
      <c r="OJ7" s="21">
        <v>4.3200000000000002E-2</v>
      </c>
      <c r="OK7" s="21">
        <v>4.5199999999999997E-2</v>
      </c>
      <c r="OL7" s="21">
        <v>4.3900000000000002E-2</v>
      </c>
      <c r="OM7" s="21">
        <v>4.3499999999999997E-2</v>
      </c>
      <c r="ON7" s="21">
        <v>4.3499999999999997E-2</v>
      </c>
      <c r="OO7" s="21">
        <v>4.3099999999999999E-2</v>
      </c>
      <c r="OP7" s="21">
        <v>4.2999999999999997E-2</v>
      </c>
      <c r="OQ7" s="21">
        <v>4.4600000000000001E-2</v>
      </c>
      <c r="OR7" s="21">
        <v>4.41E-2</v>
      </c>
      <c r="OS7" s="21">
        <v>4.3099999999999999E-2</v>
      </c>
      <c r="OT7" s="21">
        <v>4.58E-2</v>
      </c>
      <c r="OU7" s="21">
        <v>4.4299999999999999E-2</v>
      </c>
      <c r="OV7" s="21">
        <v>4.4600000000000001E-2</v>
      </c>
      <c r="OW7" s="21">
        <v>4.4499999999999998E-2</v>
      </c>
      <c r="OX7" s="21">
        <v>4.4699999999999997E-2</v>
      </c>
      <c r="OY7" s="21">
        <v>4.4900000000000002E-2</v>
      </c>
      <c r="OZ7" s="21">
        <v>4.5199999999999997E-2</v>
      </c>
      <c r="PA7" s="21">
        <v>4.4999999999999998E-2</v>
      </c>
      <c r="PB7" s="21">
        <v>4.3799999999999999E-2</v>
      </c>
      <c r="PC7" s="21">
        <v>4.5699999999999998E-2</v>
      </c>
      <c r="PD7" s="21">
        <v>4.6800000000000001E-2</v>
      </c>
      <c r="PE7" s="21">
        <v>4.6199999999999998E-2</v>
      </c>
      <c r="PF7" s="21">
        <v>4.4499999999999998E-2</v>
      </c>
      <c r="PG7" s="21">
        <v>4.4699999999999997E-2</v>
      </c>
      <c r="PH7" s="21">
        <v>4.6199999999999998E-2</v>
      </c>
      <c r="PI7" s="21">
        <v>4.5400000000000003E-2</v>
      </c>
      <c r="PJ7" s="21">
        <v>4.4699999999999997E-2</v>
      </c>
      <c r="PK7" s="21">
        <v>4.5100000000000001E-2</v>
      </c>
      <c r="PL7" s="21">
        <v>4.6199999999999998E-2</v>
      </c>
      <c r="PM7" s="21">
        <v>4.48E-2</v>
      </c>
      <c r="PN7" s="21">
        <v>4.5999999999999999E-2</v>
      </c>
      <c r="PO7" s="21">
        <v>4.5100000000000001E-2</v>
      </c>
      <c r="PP7" s="21">
        <v>4.6199999999999998E-2</v>
      </c>
      <c r="PQ7" s="21">
        <v>4.6199999999999998E-2</v>
      </c>
      <c r="PR7" s="21">
        <v>4.6100000000000002E-2</v>
      </c>
      <c r="PS7" s="21">
        <v>4.7199999999999999E-2</v>
      </c>
      <c r="PT7" s="21">
        <v>4.7199999999999999E-2</v>
      </c>
      <c r="PU7" s="21">
        <v>4.9399999999999999E-2</v>
      </c>
      <c r="PV7" s="21">
        <v>4.7800000000000002E-2</v>
      </c>
      <c r="PW7" s="21">
        <v>4.6399999999999997E-2</v>
      </c>
      <c r="PX7" s="21">
        <v>4.8399999999999999E-2</v>
      </c>
      <c r="PY7" s="21">
        <v>4.8300000000000003E-2</v>
      </c>
      <c r="PZ7" s="21">
        <v>4.8399999999999999E-2</v>
      </c>
      <c r="QA7" s="21">
        <v>4.8300000000000003E-2</v>
      </c>
      <c r="QB7" s="21">
        <v>4.7699999999999999E-2</v>
      </c>
      <c r="QC7" s="21">
        <v>4.5900000000000003E-2</v>
      </c>
      <c r="QD7" s="21">
        <v>4.87E-2</v>
      </c>
      <c r="QE7" s="21">
        <v>4.8500000000000001E-2</v>
      </c>
      <c r="QF7" s="21">
        <v>4.5600000000000002E-2</v>
      </c>
      <c r="QG7" s="21">
        <v>4.9399999999999999E-2</v>
      </c>
      <c r="QH7" s="21">
        <v>4.7899999999999998E-2</v>
      </c>
      <c r="QI7" s="21">
        <v>4.4499999999999998E-2</v>
      </c>
      <c r="QJ7" s="21">
        <v>4.4999999999999998E-2</v>
      </c>
      <c r="QK7" s="21">
        <v>4.7399999999999998E-2</v>
      </c>
      <c r="QL7" s="21">
        <v>4.3700000000000003E-2</v>
      </c>
      <c r="QM7" s="21">
        <v>4.6199999999999998E-2</v>
      </c>
      <c r="QN7" s="21">
        <v>5.2299999999999999E-2</v>
      </c>
      <c r="QO7" s="21">
        <v>4.8399999999999999E-2</v>
      </c>
      <c r="QP7" s="21">
        <v>3.9600000000000003E-2</v>
      </c>
      <c r="QQ7" s="21">
        <v>4.2799999999999998E-2</v>
      </c>
      <c r="QR7" s="21">
        <v>5.1200000000000002E-2</v>
      </c>
      <c r="QS7" s="21">
        <v>4.9299999999999997E-2</v>
      </c>
      <c r="QT7" s="21">
        <v>4.7199999999999999E-2</v>
      </c>
      <c r="QU7" s="21">
        <v>4.5400000000000003E-2</v>
      </c>
      <c r="QV7" s="21">
        <v>5.04E-2</v>
      </c>
      <c r="QW7" s="21">
        <v>4.9299999999999997E-2</v>
      </c>
      <c r="QX7" s="21">
        <v>4.58E-2</v>
      </c>
      <c r="QY7" s="21">
        <v>4.4400000000000002E-2</v>
      </c>
      <c r="QZ7" s="21">
        <v>4.8500000000000001E-2</v>
      </c>
      <c r="RA7" s="21">
        <v>5.0299999999999997E-2</v>
      </c>
      <c r="RB7" s="21">
        <v>4.7600000000000003E-2</v>
      </c>
      <c r="RC7" s="21">
        <v>4.5199999999999997E-2</v>
      </c>
      <c r="RD7" s="21">
        <v>4.7199999999999999E-2</v>
      </c>
      <c r="RE7" s="21">
        <v>5.0299999999999997E-2</v>
      </c>
      <c r="RF7" s="21">
        <v>4.6100000000000002E-2</v>
      </c>
      <c r="RG7" s="21">
        <v>4.6699999999999998E-2</v>
      </c>
      <c r="RH7" s="21">
        <v>4.9599999999999998E-2</v>
      </c>
      <c r="RI7" s="21">
        <v>4.9399999999999999E-2</v>
      </c>
      <c r="RJ7" s="21">
        <v>4.9099999999999998E-2</v>
      </c>
      <c r="RK7" s="21">
        <v>4.82E-2</v>
      </c>
      <c r="RL7" s="21">
        <v>4.87E-2</v>
      </c>
      <c r="RM7" s="21">
        <v>4.9299999999999997E-2</v>
      </c>
      <c r="RN7" s="21">
        <v>4.7800000000000002E-2</v>
      </c>
      <c r="RO7" s="21">
        <v>4.5499999999999999E-2</v>
      </c>
      <c r="RP7" s="21">
        <v>4.7699999999999999E-2</v>
      </c>
      <c r="RQ7" s="21">
        <v>4.65E-2</v>
      </c>
      <c r="RR7" s="21">
        <v>4.6100000000000002E-2</v>
      </c>
      <c r="RS7" s="21">
        <v>4.8300000000000003E-2</v>
      </c>
      <c r="RT7" s="21">
        <v>4.7300000000000002E-2</v>
      </c>
      <c r="RU7" s="21">
        <v>4.6399999999999997E-2</v>
      </c>
      <c r="RV7" s="21">
        <v>4.6699999999999998E-2</v>
      </c>
      <c r="RW7" s="21">
        <v>4.5199999999999997E-2</v>
      </c>
      <c r="RX7" s="21">
        <v>4.6800000000000001E-2</v>
      </c>
      <c r="RY7" s="21">
        <v>4.7500000000000001E-2</v>
      </c>
      <c r="RZ7" s="21">
        <v>4.8000000000000001E-2</v>
      </c>
      <c r="SA7" s="21">
        <v>4.7899999999999998E-2</v>
      </c>
      <c r="SB7" s="21">
        <v>4.2999999999999997E-2</v>
      </c>
      <c r="SC7" s="21">
        <v>4.6399999999999997E-2</v>
      </c>
      <c r="SD7" s="21">
        <v>4.9799999999999997E-2</v>
      </c>
      <c r="SE7" s="21">
        <v>4.4200000000000003E-2</v>
      </c>
      <c r="SF7" s="21">
        <v>4.4600000000000001E-2</v>
      </c>
      <c r="SG7" s="21">
        <v>4.4999999999999998E-2</v>
      </c>
      <c r="SH7" s="21">
        <v>4.6199999999999998E-2</v>
      </c>
    </row>
    <row r="8" spans="1:502" x14ac:dyDescent="0.25">
      <c r="A8" s="20" t="s">
        <v>44</v>
      </c>
      <c r="B8" s="22" t="s">
        <v>29</v>
      </c>
      <c r="C8" s="22" t="s">
        <v>29</v>
      </c>
      <c r="D8" s="22" t="s">
        <v>29</v>
      </c>
      <c r="E8" s="21">
        <v>3.694</v>
      </c>
      <c r="F8" s="22" t="s">
        <v>29</v>
      </c>
      <c r="G8" s="22" t="s">
        <v>29</v>
      </c>
      <c r="H8" s="21">
        <v>3.7784</v>
      </c>
      <c r="I8" s="21">
        <v>3.8494000000000002</v>
      </c>
      <c r="J8" s="21">
        <v>3.6229</v>
      </c>
      <c r="K8" s="22" t="s">
        <v>29</v>
      </c>
      <c r="L8" s="21">
        <v>3.8473000000000002</v>
      </c>
      <c r="M8" s="21">
        <v>3.6335999999999999</v>
      </c>
      <c r="N8" s="21">
        <v>3.4519000000000002</v>
      </c>
      <c r="O8" s="21">
        <v>3.8509000000000002</v>
      </c>
      <c r="P8" s="21">
        <v>3.9437000000000002</v>
      </c>
      <c r="Q8" s="21">
        <v>3.8462000000000001</v>
      </c>
      <c r="R8" s="21">
        <v>3.411</v>
      </c>
      <c r="S8" s="21">
        <v>3.6337999999999999</v>
      </c>
      <c r="T8" s="21">
        <v>3.9378000000000002</v>
      </c>
      <c r="U8" s="21">
        <v>3.7418999999999998</v>
      </c>
      <c r="V8" s="21">
        <v>3.2324999999999999</v>
      </c>
      <c r="W8" s="21">
        <v>3.2829000000000002</v>
      </c>
      <c r="X8" s="21">
        <v>3.8376000000000001</v>
      </c>
      <c r="Y8" s="21">
        <v>3.7682000000000002</v>
      </c>
      <c r="Z8" s="21">
        <v>3.8264999999999998</v>
      </c>
      <c r="AA8" s="21">
        <v>3.6427999999999998</v>
      </c>
      <c r="AB8" s="21">
        <v>3.7740999999999998</v>
      </c>
      <c r="AC8" s="22" t="s">
        <v>29</v>
      </c>
      <c r="AD8" s="21">
        <v>3.7894999999999999</v>
      </c>
      <c r="AE8" s="21">
        <v>3.4289999999999998</v>
      </c>
      <c r="AF8" s="21">
        <v>3.6204999999999998</v>
      </c>
      <c r="AG8" s="22" t="s">
        <v>29</v>
      </c>
      <c r="AH8" s="21">
        <v>3.6198000000000001</v>
      </c>
      <c r="AI8" s="21">
        <v>3.1549999999999998</v>
      </c>
      <c r="AJ8" s="21">
        <v>3.8913000000000002</v>
      </c>
      <c r="AK8" s="21">
        <v>3.6776</v>
      </c>
      <c r="AL8" s="21">
        <v>3.5358999999999998</v>
      </c>
      <c r="AM8" s="21">
        <v>3.4279000000000002</v>
      </c>
      <c r="AN8" s="21">
        <v>3.6006999999999998</v>
      </c>
      <c r="AO8" s="21">
        <v>3.8094999999999999</v>
      </c>
      <c r="AP8" s="21">
        <v>3.8142</v>
      </c>
      <c r="AQ8" s="21">
        <v>3.4622000000000002</v>
      </c>
      <c r="AR8" s="21">
        <v>3.5345</v>
      </c>
      <c r="AS8" s="21">
        <v>3.8096999999999999</v>
      </c>
      <c r="AT8" s="21">
        <v>3.7559</v>
      </c>
      <c r="AU8" s="21">
        <v>3.7993999999999999</v>
      </c>
      <c r="AV8" s="21">
        <v>3.5640000000000001</v>
      </c>
      <c r="AW8" s="21">
        <v>3.6492</v>
      </c>
      <c r="AX8" s="21">
        <v>3.9134000000000002</v>
      </c>
      <c r="AY8" s="21">
        <v>3.5598999999999998</v>
      </c>
      <c r="AZ8" s="21">
        <v>3.492</v>
      </c>
      <c r="BA8" s="21">
        <v>3.6717</v>
      </c>
      <c r="BB8" s="21">
        <v>3.6732</v>
      </c>
      <c r="BC8" s="21">
        <v>3.6212</v>
      </c>
      <c r="BD8" s="21">
        <v>3.7334999999999998</v>
      </c>
      <c r="BE8" s="21">
        <v>3.6621000000000001</v>
      </c>
      <c r="BF8" s="21">
        <v>3.6785999999999999</v>
      </c>
      <c r="BG8" s="21">
        <v>3.6520999999999999</v>
      </c>
      <c r="BH8" s="21">
        <v>3.3914</v>
      </c>
      <c r="BI8" s="21">
        <v>3.3792</v>
      </c>
      <c r="BJ8" s="21">
        <v>3.4956999999999998</v>
      </c>
      <c r="BK8" s="21">
        <v>3.4657</v>
      </c>
      <c r="BL8" s="21">
        <v>3.3752</v>
      </c>
      <c r="BM8" s="21">
        <v>3.3106</v>
      </c>
      <c r="BN8" s="21">
        <v>3.3589000000000002</v>
      </c>
      <c r="BO8" s="21">
        <v>3.2583000000000002</v>
      </c>
      <c r="BP8" s="21">
        <v>3.1966999999999999</v>
      </c>
      <c r="BQ8" s="21">
        <v>3.2115999999999998</v>
      </c>
      <c r="BR8" s="21">
        <v>3.0556000000000001</v>
      </c>
      <c r="BS8" s="21">
        <v>3.0072999999999999</v>
      </c>
      <c r="BT8" s="21">
        <v>2.9150999999999998</v>
      </c>
      <c r="BU8" s="21">
        <v>2.8149999999999999</v>
      </c>
      <c r="BV8" s="21">
        <v>2.7168000000000001</v>
      </c>
      <c r="BW8" s="21">
        <v>2.6534</v>
      </c>
      <c r="BX8" s="21">
        <v>2.5733000000000001</v>
      </c>
      <c r="BY8" s="21">
        <v>2.4925999999999999</v>
      </c>
      <c r="BZ8" s="21">
        <v>2.4180999999999999</v>
      </c>
      <c r="CA8" s="21">
        <v>2.3449</v>
      </c>
      <c r="CB8" s="21">
        <v>2.2759999999999998</v>
      </c>
      <c r="CC8" s="21">
        <v>2.177</v>
      </c>
      <c r="CD8" s="21">
        <v>2.0991</v>
      </c>
      <c r="CE8" s="21">
        <v>2.0177999999999998</v>
      </c>
      <c r="CF8" s="21">
        <v>1.9335</v>
      </c>
      <c r="CG8" s="21">
        <v>1.8485</v>
      </c>
      <c r="CH8" s="21">
        <v>1.7818000000000001</v>
      </c>
      <c r="CI8" s="21">
        <v>1.7153</v>
      </c>
      <c r="CJ8" s="21">
        <v>1.6449</v>
      </c>
      <c r="CK8" s="21">
        <v>1.5769</v>
      </c>
      <c r="CL8" s="21">
        <v>1.5013000000000001</v>
      </c>
      <c r="CM8" s="21">
        <v>1.4476</v>
      </c>
      <c r="CN8" s="21">
        <v>1.3905000000000001</v>
      </c>
      <c r="CO8" s="21">
        <v>1.3346</v>
      </c>
      <c r="CP8" s="21">
        <v>1.2914000000000001</v>
      </c>
      <c r="CQ8" s="21">
        <v>1.2517</v>
      </c>
      <c r="CR8" s="21">
        <v>1.2017</v>
      </c>
      <c r="CS8" s="21">
        <v>1.1554</v>
      </c>
      <c r="CT8" s="21">
        <v>1.1161000000000001</v>
      </c>
      <c r="CU8" s="21">
        <v>1.0785</v>
      </c>
      <c r="CV8" s="21">
        <v>1.0414000000000001</v>
      </c>
      <c r="CW8" s="21">
        <v>1.0130999999999999</v>
      </c>
      <c r="CX8" s="21">
        <v>0.98080000000000001</v>
      </c>
      <c r="CY8" s="21">
        <v>0.94479999999999997</v>
      </c>
      <c r="CZ8" s="21">
        <v>0.91279999999999994</v>
      </c>
      <c r="DA8" s="21">
        <v>0.8871</v>
      </c>
      <c r="DB8" s="21">
        <v>0.8659</v>
      </c>
      <c r="DC8" s="21">
        <v>0.84419999999999995</v>
      </c>
      <c r="DD8" s="21">
        <v>0.82340000000000002</v>
      </c>
      <c r="DE8" s="21">
        <v>0.80600000000000005</v>
      </c>
      <c r="DF8" s="21">
        <v>0.78400000000000003</v>
      </c>
      <c r="DG8" s="21">
        <v>0.76170000000000004</v>
      </c>
      <c r="DH8" s="21">
        <v>0.74519999999999997</v>
      </c>
      <c r="DI8" s="21">
        <v>0.72650000000000003</v>
      </c>
      <c r="DJ8" s="21">
        <v>0.71020000000000005</v>
      </c>
      <c r="DK8" s="21">
        <v>0.69679999999999997</v>
      </c>
      <c r="DL8" s="21">
        <v>0.67989999999999995</v>
      </c>
      <c r="DM8" s="21">
        <v>0.66310000000000002</v>
      </c>
      <c r="DN8" s="21">
        <v>0.64680000000000004</v>
      </c>
      <c r="DO8" s="21">
        <v>0.63249999999999995</v>
      </c>
      <c r="DP8" s="21">
        <v>0.61729999999999996</v>
      </c>
      <c r="DQ8" s="21">
        <v>0.60780000000000001</v>
      </c>
      <c r="DR8" s="21">
        <v>0.59499999999999997</v>
      </c>
      <c r="DS8" s="21">
        <v>0.58099999999999996</v>
      </c>
      <c r="DT8" s="21">
        <v>0.56940000000000002</v>
      </c>
      <c r="DU8" s="21">
        <v>0.55910000000000004</v>
      </c>
      <c r="DV8" s="21">
        <v>0.54679999999999995</v>
      </c>
      <c r="DW8" s="21">
        <v>0.53600000000000003</v>
      </c>
      <c r="DX8" s="21">
        <v>0.52490000000000003</v>
      </c>
      <c r="DY8" s="21">
        <v>0.51449999999999996</v>
      </c>
      <c r="DZ8" s="21">
        <v>0.50149999999999995</v>
      </c>
      <c r="EA8" s="21">
        <v>0.49120000000000003</v>
      </c>
      <c r="EB8" s="21">
        <v>0.47989999999999999</v>
      </c>
      <c r="EC8" s="21">
        <v>0.46920000000000001</v>
      </c>
      <c r="ED8" s="21">
        <v>0.45939999999999998</v>
      </c>
      <c r="EE8" s="21">
        <v>0.44979999999999998</v>
      </c>
      <c r="EF8" s="21">
        <v>0.4385</v>
      </c>
      <c r="EG8" s="21">
        <v>0.42720000000000002</v>
      </c>
      <c r="EH8" s="21">
        <v>0.41920000000000002</v>
      </c>
      <c r="EI8" s="21">
        <v>0.40920000000000001</v>
      </c>
      <c r="EJ8" s="21">
        <v>0.40050000000000002</v>
      </c>
      <c r="EK8" s="21">
        <v>0.39150000000000001</v>
      </c>
      <c r="EL8" s="21">
        <v>0.3821</v>
      </c>
      <c r="EM8" s="21">
        <v>0.3765</v>
      </c>
      <c r="EN8" s="21">
        <v>0.36720000000000003</v>
      </c>
      <c r="EO8" s="21">
        <v>0.36049999999999999</v>
      </c>
      <c r="EP8" s="21">
        <v>0.35270000000000001</v>
      </c>
      <c r="EQ8" s="21">
        <v>0.34379999999999999</v>
      </c>
      <c r="ER8" s="21">
        <v>0.33550000000000002</v>
      </c>
      <c r="ES8" s="21">
        <v>0.33019999999999999</v>
      </c>
      <c r="ET8" s="21">
        <v>0.32179999999999997</v>
      </c>
      <c r="EU8" s="21">
        <v>0.31519999999999998</v>
      </c>
      <c r="EV8" s="21">
        <v>0.30980000000000002</v>
      </c>
      <c r="EW8" s="21">
        <v>0.3029</v>
      </c>
      <c r="EX8" s="21">
        <v>0.29449999999999998</v>
      </c>
      <c r="EY8" s="21">
        <v>0.2898</v>
      </c>
      <c r="EZ8" s="21">
        <v>0.28349999999999997</v>
      </c>
      <c r="FA8" s="21">
        <v>0.27579999999999999</v>
      </c>
      <c r="FB8" s="21">
        <v>0.27129999999999999</v>
      </c>
      <c r="FC8" s="21">
        <v>0.26479999999999998</v>
      </c>
      <c r="FD8" s="21">
        <v>0.25740000000000002</v>
      </c>
      <c r="FE8" s="21">
        <v>0.25280000000000002</v>
      </c>
      <c r="FF8" s="21">
        <v>0.248</v>
      </c>
      <c r="FG8" s="21">
        <v>0.24379999999999999</v>
      </c>
      <c r="FH8" s="21">
        <v>0.23930000000000001</v>
      </c>
      <c r="FI8" s="21">
        <v>0.23400000000000001</v>
      </c>
      <c r="FJ8" s="21">
        <v>0.22900000000000001</v>
      </c>
      <c r="FK8" s="21">
        <v>0.224</v>
      </c>
      <c r="FL8" s="21">
        <v>0.218</v>
      </c>
      <c r="FM8" s="21">
        <v>0.21460000000000001</v>
      </c>
      <c r="FN8" s="21">
        <v>0.2092</v>
      </c>
      <c r="FO8" s="21">
        <v>0.20580000000000001</v>
      </c>
      <c r="FP8" s="21">
        <v>0.2016</v>
      </c>
      <c r="FQ8" s="21">
        <v>0.1973</v>
      </c>
      <c r="FR8" s="21">
        <v>0.19289999999999999</v>
      </c>
      <c r="FS8" s="21">
        <v>0.1905</v>
      </c>
      <c r="FT8" s="21">
        <v>0.186</v>
      </c>
      <c r="FU8" s="21">
        <v>0.18179999999999999</v>
      </c>
      <c r="FV8" s="21">
        <v>0.1784</v>
      </c>
      <c r="FW8" s="21">
        <v>0.17530000000000001</v>
      </c>
      <c r="FX8" s="21">
        <v>0.17100000000000001</v>
      </c>
      <c r="FY8" s="21">
        <v>0.16689999999999999</v>
      </c>
      <c r="FZ8" s="21">
        <v>0.1628</v>
      </c>
      <c r="GA8" s="21">
        <v>0.16039999999999999</v>
      </c>
      <c r="GB8" s="21">
        <v>0.15740000000000001</v>
      </c>
      <c r="GC8" s="21">
        <v>0.155</v>
      </c>
      <c r="GD8" s="21">
        <v>0.15129999999999999</v>
      </c>
      <c r="GE8" s="21">
        <v>0.14940000000000001</v>
      </c>
      <c r="GF8" s="21">
        <v>0.1477</v>
      </c>
      <c r="GG8" s="21">
        <v>0.14580000000000001</v>
      </c>
      <c r="GH8" s="21">
        <v>0.14349999999999999</v>
      </c>
      <c r="GI8" s="21">
        <v>0.13980000000000001</v>
      </c>
      <c r="GJ8" s="21">
        <v>0.13769999999999999</v>
      </c>
      <c r="GK8" s="21">
        <v>0.1368</v>
      </c>
      <c r="GL8" s="21">
        <v>0.13420000000000001</v>
      </c>
      <c r="GM8" s="21">
        <v>0.13150000000000001</v>
      </c>
      <c r="GN8" s="21">
        <v>0.12889999999999999</v>
      </c>
      <c r="GO8" s="21">
        <v>0.1278</v>
      </c>
      <c r="GP8" s="21">
        <v>0.12470000000000001</v>
      </c>
      <c r="GQ8" s="21">
        <v>0.1234</v>
      </c>
      <c r="GR8" s="21">
        <v>0.1197</v>
      </c>
      <c r="GS8" s="21">
        <v>0.1178</v>
      </c>
      <c r="GT8" s="21">
        <v>0.1162</v>
      </c>
      <c r="GU8" s="21">
        <v>0.1154</v>
      </c>
      <c r="GV8" s="21">
        <v>0.113</v>
      </c>
      <c r="GW8" s="21">
        <v>0.11169999999999999</v>
      </c>
      <c r="GX8" s="21">
        <v>0.109</v>
      </c>
      <c r="GY8" s="21">
        <v>0.1082</v>
      </c>
      <c r="GZ8" s="21">
        <v>0.1062</v>
      </c>
      <c r="HA8" s="21">
        <v>0.1042</v>
      </c>
      <c r="HB8" s="21">
        <v>0.1019</v>
      </c>
      <c r="HC8" s="21">
        <v>0.1009</v>
      </c>
      <c r="HD8" s="21">
        <v>0.1004</v>
      </c>
      <c r="HE8" s="21">
        <v>9.8900000000000002E-2</v>
      </c>
      <c r="HF8" s="21">
        <v>9.7299999999999998E-2</v>
      </c>
      <c r="HG8" s="21">
        <v>9.5200000000000007E-2</v>
      </c>
      <c r="HH8" s="21">
        <v>9.5399999999999999E-2</v>
      </c>
      <c r="HI8" s="21">
        <v>9.2600000000000002E-2</v>
      </c>
      <c r="HJ8" s="21">
        <v>9.0999999999999998E-2</v>
      </c>
      <c r="HK8" s="21">
        <v>9.0399999999999994E-2</v>
      </c>
      <c r="HL8" s="21">
        <v>8.9499999999999996E-2</v>
      </c>
      <c r="HM8" s="21">
        <v>8.8599999999999998E-2</v>
      </c>
      <c r="HN8" s="21">
        <v>8.7599999999999997E-2</v>
      </c>
      <c r="HO8" s="21">
        <v>8.6400000000000005E-2</v>
      </c>
      <c r="HP8" s="21">
        <v>8.4699999999999998E-2</v>
      </c>
      <c r="HQ8" s="21">
        <v>8.3799999999999999E-2</v>
      </c>
      <c r="HR8" s="21">
        <v>8.3400000000000002E-2</v>
      </c>
      <c r="HS8" s="21">
        <v>8.1600000000000006E-2</v>
      </c>
      <c r="HT8" s="21">
        <v>8.09E-2</v>
      </c>
      <c r="HU8" s="21">
        <v>8.0100000000000005E-2</v>
      </c>
      <c r="HV8" s="21">
        <v>7.9899999999999999E-2</v>
      </c>
      <c r="HW8" s="21">
        <v>7.8399999999999997E-2</v>
      </c>
      <c r="HX8" s="21">
        <v>7.7799999999999994E-2</v>
      </c>
      <c r="HY8" s="21">
        <v>7.7600000000000002E-2</v>
      </c>
      <c r="HZ8" s="21">
        <v>7.5899999999999995E-2</v>
      </c>
      <c r="IA8" s="21">
        <v>7.5899999999999995E-2</v>
      </c>
      <c r="IB8" s="21">
        <v>7.4800000000000005E-2</v>
      </c>
      <c r="IC8" s="21">
        <v>7.3499999999999996E-2</v>
      </c>
      <c r="ID8" s="21">
        <v>7.2700000000000001E-2</v>
      </c>
      <c r="IE8" s="21">
        <v>7.2800000000000004E-2</v>
      </c>
      <c r="IF8" s="21">
        <v>7.1999999999999995E-2</v>
      </c>
      <c r="IG8" s="21">
        <v>7.0699999999999999E-2</v>
      </c>
      <c r="IH8" s="21">
        <v>7.0699999999999999E-2</v>
      </c>
      <c r="II8" s="21">
        <v>7.0400000000000004E-2</v>
      </c>
      <c r="IJ8" s="21">
        <v>6.8599999999999994E-2</v>
      </c>
      <c r="IK8" s="21">
        <v>6.9900000000000004E-2</v>
      </c>
      <c r="IL8" s="21">
        <v>6.8500000000000005E-2</v>
      </c>
      <c r="IM8" s="21">
        <v>6.8000000000000005E-2</v>
      </c>
      <c r="IN8" s="21">
        <v>6.6100000000000006E-2</v>
      </c>
      <c r="IO8" s="21">
        <v>6.6400000000000001E-2</v>
      </c>
      <c r="IP8" s="21">
        <v>6.5799999999999997E-2</v>
      </c>
      <c r="IQ8" s="21">
        <v>6.5100000000000005E-2</v>
      </c>
      <c r="IR8" s="21">
        <v>6.4899999999999999E-2</v>
      </c>
      <c r="IS8" s="21">
        <v>6.5199999999999994E-2</v>
      </c>
      <c r="IT8" s="21">
        <v>6.4399999999999999E-2</v>
      </c>
      <c r="IU8" s="21">
        <v>6.3600000000000004E-2</v>
      </c>
      <c r="IV8" s="21">
        <v>6.1899999999999997E-2</v>
      </c>
      <c r="IW8" s="21">
        <v>6.2799999999999995E-2</v>
      </c>
      <c r="IX8" s="21">
        <v>6.25E-2</v>
      </c>
      <c r="IY8" s="21">
        <v>6.1600000000000002E-2</v>
      </c>
      <c r="IZ8" s="21">
        <v>5.9499999999999997E-2</v>
      </c>
      <c r="JA8" s="21">
        <v>6.1600000000000002E-2</v>
      </c>
      <c r="JB8" s="21">
        <v>6.1100000000000002E-2</v>
      </c>
      <c r="JC8" s="21">
        <v>5.96E-2</v>
      </c>
      <c r="JD8" s="21">
        <v>5.8200000000000002E-2</v>
      </c>
      <c r="JE8" s="21">
        <v>5.8700000000000002E-2</v>
      </c>
      <c r="JF8" s="21">
        <v>5.8900000000000001E-2</v>
      </c>
      <c r="JG8" s="21">
        <v>5.7700000000000001E-2</v>
      </c>
      <c r="JH8" s="21">
        <v>5.8000000000000003E-2</v>
      </c>
      <c r="JI8" s="21">
        <v>5.8500000000000003E-2</v>
      </c>
      <c r="JJ8" s="21">
        <v>5.7500000000000002E-2</v>
      </c>
      <c r="JK8" s="21">
        <v>5.7099999999999998E-2</v>
      </c>
      <c r="JL8" s="21">
        <v>5.7000000000000002E-2</v>
      </c>
      <c r="JM8" s="21">
        <v>5.5800000000000002E-2</v>
      </c>
      <c r="JN8" s="21">
        <v>5.62E-2</v>
      </c>
      <c r="JO8" s="21">
        <v>5.57E-2</v>
      </c>
      <c r="JP8" s="21">
        <v>5.57E-2</v>
      </c>
      <c r="JQ8" s="21">
        <v>5.5500000000000001E-2</v>
      </c>
      <c r="JR8" s="21">
        <v>5.4899999999999997E-2</v>
      </c>
      <c r="JS8" s="21">
        <v>5.5899999999999998E-2</v>
      </c>
      <c r="JT8" s="21">
        <v>5.5100000000000003E-2</v>
      </c>
      <c r="JU8" s="21">
        <v>5.4399999999999997E-2</v>
      </c>
      <c r="JV8" s="21">
        <v>5.4199999999999998E-2</v>
      </c>
      <c r="JW8" s="21">
        <v>5.4100000000000002E-2</v>
      </c>
      <c r="JX8" s="21">
        <v>5.3199999999999997E-2</v>
      </c>
      <c r="JY8" s="21">
        <v>5.3600000000000002E-2</v>
      </c>
      <c r="JZ8" s="21">
        <v>5.4199999999999998E-2</v>
      </c>
      <c r="KA8" s="21">
        <v>5.3800000000000001E-2</v>
      </c>
      <c r="KB8" s="21">
        <v>5.2499999999999998E-2</v>
      </c>
      <c r="KC8" s="21">
        <v>5.2299999999999999E-2</v>
      </c>
      <c r="KD8" s="21">
        <v>5.2600000000000001E-2</v>
      </c>
      <c r="KE8" s="21">
        <v>5.1999999999999998E-2</v>
      </c>
      <c r="KF8" s="21">
        <v>5.3499999999999999E-2</v>
      </c>
      <c r="KG8" s="21">
        <v>5.4100000000000002E-2</v>
      </c>
      <c r="KH8" s="21">
        <v>5.1900000000000002E-2</v>
      </c>
      <c r="KI8" s="21">
        <v>5.0900000000000001E-2</v>
      </c>
      <c r="KJ8" s="21">
        <v>5.45E-2</v>
      </c>
      <c r="KK8" s="21">
        <v>5.5500000000000001E-2</v>
      </c>
      <c r="KL8" s="21">
        <v>5.1299999999999998E-2</v>
      </c>
      <c r="KM8" s="21">
        <v>4.99E-2</v>
      </c>
      <c r="KN8" s="21">
        <v>5.16E-2</v>
      </c>
      <c r="KO8" s="21">
        <v>5.3800000000000001E-2</v>
      </c>
      <c r="KP8" s="21">
        <v>5.0200000000000002E-2</v>
      </c>
      <c r="KQ8" s="21">
        <v>4.9500000000000002E-2</v>
      </c>
      <c r="KR8" s="21">
        <v>4.9299999999999997E-2</v>
      </c>
      <c r="KS8" s="21">
        <v>5.0799999999999998E-2</v>
      </c>
      <c r="KT8" s="21">
        <v>5.0099999999999999E-2</v>
      </c>
      <c r="KU8" s="21">
        <v>4.82E-2</v>
      </c>
      <c r="KV8" s="21">
        <v>4.87E-2</v>
      </c>
      <c r="KW8" s="21">
        <v>4.9700000000000001E-2</v>
      </c>
      <c r="KX8" s="21">
        <v>4.9500000000000002E-2</v>
      </c>
      <c r="KY8" s="21">
        <v>4.9200000000000001E-2</v>
      </c>
      <c r="KZ8" s="21">
        <v>5.0700000000000002E-2</v>
      </c>
      <c r="LA8" s="21">
        <v>4.8500000000000001E-2</v>
      </c>
      <c r="LB8" s="21">
        <v>4.7899999999999998E-2</v>
      </c>
      <c r="LC8" s="21">
        <v>4.7699999999999999E-2</v>
      </c>
      <c r="LD8" s="21">
        <v>4.9099999999999998E-2</v>
      </c>
      <c r="LE8" s="21">
        <v>4.7699999999999999E-2</v>
      </c>
      <c r="LF8" s="21">
        <v>4.7899999999999998E-2</v>
      </c>
      <c r="LG8" s="21">
        <v>4.7899999999999998E-2</v>
      </c>
      <c r="LH8" s="21">
        <v>4.7E-2</v>
      </c>
      <c r="LI8" s="21">
        <v>4.5999999999999999E-2</v>
      </c>
      <c r="LJ8" s="21">
        <v>4.6199999999999998E-2</v>
      </c>
      <c r="LK8" s="21">
        <v>4.7800000000000002E-2</v>
      </c>
      <c r="LL8" s="21">
        <v>4.6899999999999997E-2</v>
      </c>
      <c r="LM8" s="21">
        <v>4.7E-2</v>
      </c>
      <c r="LN8" s="21">
        <v>4.6699999999999998E-2</v>
      </c>
      <c r="LO8" s="21">
        <v>4.7399999999999998E-2</v>
      </c>
      <c r="LP8" s="21">
        <v>4.7300000000000002E-2</v>
      </c>
      <c r="LQ8" s="21">
        <v>4.6899999999999997E-2</v>
      </c>
      <c r="LR8" s="21">
        <v>4.7E-2</v>
      </c>
      <c r="LS8" s="21">
        <v>4.7199999999999999E-2</v>
      </c>
      <c r="LT8" s="21">
        <v>4.6199999999999998E-2</v>
      </c>
      <c r="LU8" s="21">
        <v>4.58E-2</v>
      </c>
      <c r="LV8" s="21">
        <v>4.5699999999999998E-2</v>
      </c>
      <c r="LW8" s="21">
        <v>4.5499999999999999E-2</v>
      </c>
      <c r="LX8" s="21">
        <v>4.5400000000000003E-2</v>
      </c>
      <c r="LY8" s="21">
        <v>4.5699999999999998E-2</v>
      </c>
      <c r="LZ8" s="21">
        <v>4.4900000000000002E-2</v>
      </c>
      <c r="MA8" s="21">
        <v>4.58E-2</v>
      </c>
      <c r="MB8" s="21">
        <v>4.4999999999999998E-2</v>
      </c>
      <c r="MC8" s="21">
        <v>4.4400000000000002E-2</v>
      </c>
      <c r="MD8" s="21">
        <v>4.3900000000000002E-2</v>
      </c>
      <c r="ME8" s="21">
        <v>4.5900000000000003E-2</v>
      </c>
      <c r="MF8" s="21">
        <v>4.4900000000000002E-2</v>
      </c>
      <c r="MG8" s="21">
        <v>4.19E-2</v>
      </c>
      <c r="MH8" s="21">
        <v>4.24E-2</v>
      </c>
      <c r="MI8" s="21">
        <v>4.41E-2</v>
      </c>
      <c r="MJ8" s="21">
        <v>4.4600000000000001E-2</v>
      </c>
      <c r="MK8" s="21">
        <v>4.41E-2</v>
      </c>
      <c r="ML8" s="21">
        <v>4.3900000000000002E-2</v>
      </c>
      <c r="MM8" s="21">
        <v>4.5699999999999998E-2</v>
      </c>
      <c r="MN8" s="21">
        <v>4.48E-2</v>
      </c>
      <c r="MO8" s="21">
        <v>4.3999999999999997E-2</v>
      </c>
      <c r="MP8" s="21">
        <v>4.9299999999999997E-2</v>
      </c>
      <c r="MQ8" s="21">
        <v>4.4999999999999998E-2</v>
      </c>
      <c r="MR8" s="21">
        <v>4.3499999999999997E-2</v>
      </c>
      <c r="MS8" s="21">
        <v>4.53E-2</v>
      </c>
      <c r="MT8" s="21">
        <v>4.6699999999999998E-2</v>
      </c>
      <c r="MU8" s="21">
        <v>4.3700000000000003E-2</v>
      </c>
      <c r="MV8" s="21">
        <v>4.3700000000000003E-2</v>
      </c>
      <c r="MW8" s="21">
        <v>4.4299999999999999E-2</v>
      </c>
      <c r="MX8" s="21">
        <v>4.4600000000000001E-2</v>
      </c>
      <c r="MY8" s="21">
        <v>4.3099999999999999E-2</v>
      </c>
      <c r="MZ8" s="21">
        <v>4.7199999999999999E-2</v>
      </c>
      <c r="NA8" s="21">
        <v>4.65E-2</v>
      </c>
      <c r="NB8" s="21">
        <v>4.4999999999999998E-2</v>
      </c>
      <c r="NC8" s="21">
        <v>4.2299999999999997E-2</v>
      </c>
      <c r="ND8" s="21">
        <v>4.3200000000000002E-2</v>
      </c>
      <c r="NE8" s="21">
        <v>4.8800000000000003E-2</v>
      </c>
      <c r="NF8" s="21">
        <v>4.3200000000000002E-2</v>
      </c>
      <c r="NG8" s="21">
        <v>4.3900000000000002E-2</v>
      </c>
      <c r="NH8" s="21">
        <v>4.2299999999999997E-2</v>
      </c>
      <c r="NI8" s="21">
        <v>4.53E-2</v>
      </c>
      <c r="NJ8" s="21">
        <v>4.6199999999999998E-2</v>
      </c>
      <c r="NK8" s="21">
        <v>4.2999999999999997E-2</v>
      </c>
      <c r="NL8" s="21">
        <v>4.2500000000000003E-2</v>
      </c>
      <c r="NM8" s="21">
        <v>4.5400000000000003E-2</v>
      </c>
      <c r="NN8" s="21">
        <v>4.36E-2</v>
      </c>
      <c r="NO8" s="21">
        <v>4.36E-2</v>
      </c>
      <c r="NP8" s="21">
        <v>4.2700000000000002E-2</v>
      </c>
      <c r="NQ8" s="21">
        <v>4.6199999999999998E-2</v>
      </c>
      <c r="NR8" s="21">
        <v>4.4200000000000003E-2</v>
      </c>
      <c r="NS8" s="21">
        <v>4.2200000000000001E-2</v>
      </c>
      <c r="NT8" s="21">
        <v>4.2700000000000002E-2</v>
      </c>
      <c r="NU8" s="21">
        <v>4.2200000000000001E-2</v>
      </c>
      <c r="NV8" s="21">
        <v>4.24E-2</v>
      </c>
      <c r="NW8" s="21">
        <v>4.1300000000000003E-2</v>
      </c>
      <c r="NX8" s="21">
        <v>4.2599999999999999E-2</v>
      </c>
      <c r="NY8" s="21">
        <v>4.3299999999999998E-2</v>
      </c>
      <c r="NZ8" s="21">
        <v>4.1799999999999997E-2</v>
      </c>
      <c r="OA8" s="21">
        <v>4.3400000000000001E-2</v>
      </c>
      <c r="OB8" s="21">
        <v>4.2700000000000002E-2</v>
      </c>
      <c r="OC8" s="21">
        <v>4.1700000000000001E-2</v>
      </c>
      <c r="OD8" s="21">
        <v>4.3200000000000002E-2</v>
      </c>
      <c r="OE8" s="21">
        <v>4.1799999999999997E-2</v>
      </c>
      <c r="OF8" s="21">
        <v>4.2799999999999998E-2</v>
      </c>
      <c r="OG8" s="21">
        <v>4.2700000000000002E-2</v>
      </c>
      <c r="OH8" s="21">
        <v>4.0599999999999997E-2</v>
      </c>
      <c r="OI8" s="21">
        <v>4.1300000000000003E-2</v>
      </c>
      <c r="OJ8" s="21">
        <v>4.2099999999999999E-2</v>
      </c>
      <c r="OK8" s="21">
        <v>4.3900000000000002E-2</v>
      </c>
      <c r="OL8" s="21">
        <v>4.1799999999999997E-2</v>
      </c>
      <c r="OM8" s="21">
        <v>4.2700000000000002E-2</v>
      </c>
      <c r="ON8" s="21">
        <v>4.19E-2</v>
      </c>
      <c r="OO8" s="21">
        <v>4.1700000000000001E-2</v>
      </c>
      <c r="OP8" s="21">
        <v>4.2599999999999999E-2</v>
      </c>
      <c r="OQ8" s="21">
        <v>4.24E-2</v>
      </c>
      <c r="OR8" s="21">
        <v>4.1099999999999998E-2</v>
      </c>
      <c r="OS8" s="21">
        <v>4.2200000000000001E-2</v>
      </c>
      <c r="OT8" s="21">
        <v>4.4900000000000002E-2</v>
      </c>
      <c r="OU8" s="21">
        <v>4.2700000000000002E-2</v>
      </c>
      <c r="OV8" s="21">
        <v>4.3700000000000003E-2</v>
      </c>
      <c r="OW8" s="21">
        <v>4.3099999999999999E-2</v>
      </c>
      <c r="OX8" s="21">
        <v>4.3999999999999997E-2</v>
      </c>
      <c r="OY8" s="21">
        <v>4.1500000000000002E-2</v>
      </c>
      <c r="OZ8" s="21">
        <v>4.3400000000000001E-2</v>
      </c>
      <c r="PA8" s="21">
        <v>4.4699999999999997E-2</v>
      </c>
      <c r="PB8" s="21">
        <v>4.3900000000000002E-2</v>
      </c>
      <c r="PC8" s="21">
        <v>4.4400000000000002E-2</v>
      </c>
      <c r="PD8" s="21">
        <v>4.4299999999999999E-2</v>
      </c>
      <c r="PE8" s="21">
        <v>4.6100000000000002E-2</v>
      </c>
      <c r="PF8" s="21">
        <v>4.41E-2</v>
      </c>
      <c r="PG8" s="21">
        <v>4.4400000000000002E-2</v>
      </c>
      <c r="PH8" s="21">
        <v>4.4299999999999999E-2</v>
      </c>
      <c r="PI8" s="21">
        <v>4.4400000000000002E-2</v>
      </c>
      <c r="PJ8" s="21">
        <v>4.4699999999999997E-2</v>
      </c>
      <c r="PK8" s="21">
        <v>4.3200000000000002E-2</v>
      </c>
      <c r="PL8" s="21">
        <v>4.4299999999999999E-2</v>
      </c>
      <c r="PM8" s="21">
        <v>4.5400000000000003E-2</v>
      </c>
      <c r="PN8" s="21">
        <v>4.4999999999999998E-2</v>
      </c>
      <c r="PO8" s="21">
        <v>4.4200000000000003E-2</v>
      </c>
      <c r="PP8" s="21">
        <v>4.5699999999999998E-2</v>
      </c>
      <c r="PQ8" s="21">
        <v>4.5400000000000003E-2</v>
      </c>
      <c r="PR8" s="21">
        <v>4.4400000000000002E-2</v>
      </c>
      <c r="PS8" s="21">
        <v>4.4200000000000003E-2</v>
      </c>
      <c r="PT8" s="21">
        <v>4.58E-2</v>
      </c>
      <c r="PU8" s="21">
        <v>4.8300000000000003E-2</v>
      </c>
      <c r="PV8" s="21">
        <v>4.7399999999999998E-2</v>
      </c>
      <c r="PW8" s="21">
        <v>4.5499999999999999E-2</v>
      </c>
      <c r="PX8" s="21">
        <v>4.7899999999999998E-2</v>
      </c>
      <c r="PY8" s="21">
        <v>4.7E-2</v>
      </c>
      <c r="PZ8" s="21">
        <v>4.7100000000000003E-2</v>
      </c>
      <c r="QA8" s="21">
        <v>4.7399999999999998E-2</v>
      </c>
      <c r="QB8" s="21">
        <v>4.5400000000000003E-2</v>
      </c>
      <c r="QC8" s="21">
        <v>4.9399999999999999E-2</v>
      </c>
      <c r="QD8" s="21">
        <v>4.6300000000000001E-2</v>
      </c>
      <c r="QE8" s="21">
        <v>4.6899999999999997E-2</v>
      </c>
      <c r="QF8" s="21">
        <v>4.5999999999999999E-2</v>
      </c>
      <c r="QG8" s="21">
        <v>4.8300000000000003E-2</v>
      </c>
      <c r="QH8" s="21">
        <v>4.7899999999999998E-2</v>
      </c>
      <c r="QI8" s="21">
        <v>4.82E-2</v>
      </c>
      <c r="QJ8" s="21">
        <v>4.8300000000000003E-2</v>
      </c>
      <c r="QK8" s="21">
        <v>4.7899999999999998E-2</v>
      </c>
      <c r="QL8" s="21">
        <v>4.7600000000000003E-2</v>
      </c>
      <c r="QM8" s="21">
        <v>5.1999999999999998E-2</v>
      </c>
      <c r="QN8" s="21">
        <v>5.4899999999999997E-2</v>
      </c>
      <c r="QO8" s="21">
        <v>4.8599999999999997E-2</v>
      </c>
      <c r="QP8" s="21">
        <v>4.5499999999999999E-2</v>
      </c>
      <c r="QQ8" s="21">
        <v>4.8800000000000003E-2</v>
      </c>
      <c r="QR8" s="21">
        <v>5.1299999999999998E-2</v>
      </c>
      <c r="QS8" s="21">
        <v>4.8399999999999999E-2</v>
      </c>
      <c r="QT8" s="21">
        <v>4.3900000000000002E-2</v>
      </c>
      <c r="QU8" s="21">
        <v>4.7500000000000001E-2</v>
      </c>
      <c r="QV8" s="21">
        <v>5.1499999999999997E-2</v>
      </c>
      <c r="QW8" s="21">
        <v>4.7199999999999999E-2</v>
      </c>
      <c r="QX8" s="21">
        <v>4.6199999999999998E-2</v>
      </c>
      <c r="QY8" s="21">
        <v>4.5900000000000003E-2</v>
      </c>
      <c r="QZ8" s="21">
        <v>5.0200000000000002E-2</v>
      </c>
      <c r="RA8" s="21">
        <v>4.99E-2</v>
      </c>
      <c r="RB8" s="21">
        <v>4.7899999999999998E-2</v>
      </c>
      <c r="RC8" s="21">
        <v>4.6199999999999998E-2</v>
      </c>
      <c r="RD8" s="21">
        <v>4.8599999999999997E-2</v>
      </c>
      <c r="RE8" s="21">
        <v>4.9000000000000002E-2</v>
      </c>
      <c r="RF8" s="21">
        <v>4.4299999999999999E-2</v>
      </c>
      <c r="RG8" s="21">
        <v>4.6399999999999997E-2</v>
      </c>
      <c r="RH8" s="21">
        <v>4.99E-2</v>
      </c>
      <c r="RI8" s="21">
        <v>4.9399999999999999E-2</v>
      </c>
      <c r="RJ8" s="21">
        <v>4.4900000000000002E-2</v>
      </c>
      <c r="RK8" s="21">
        <v>4.7500000000000001E-2</v>
      </c>
      <c r="RL8" s="21">
        <v>4.9299999999999997E-2</v>
      </c>
      <c r="RM8" s="21">
        <v>4.8599999999999997E-2</v>
      </c>
      <c r="RN8" s="21">
        <v>4.6199999999999998E-2</v>
      </c>
      <c r="RO8" s="21">
        <v>4.5499999999999999E-2</v>
      </c>
      <c r="RP8" s="21">
        <v>4.7399999999999998E-2</v>
      </c>
      <c r="RQ8" s="21">
        <v>4.6800000000000001E-2</v>
      </c>
      <c r="RR8" s="21">
        <v>4.65E-2</v>
      </c>
      <c r="RS8" s="21">
        <v>4.7699999999999999E-2</v>
      </c>
      <c r="RT8" s="21">
        <v>4.9099999999999998E-2</v>
      </c>
      <c r="RU8" s="21">
        <v>4.53E-2</v>
      </c>
      <c r="RV8" s="21">
        <v>4.7E-2</v>
      </c>
      <c r="RW8" s="21">
        <v>4.5999999999999999E-2</v>
      </c>
      <c r="RX8" s="21">
        <v>4.6100000000000002E-2</v>
      </c>
      <c r="RY8" s="21">
        <v>4.8099999999999997E-2</v>
      </c>
      <c r="RZ8" s="21">
        <v>4.8099999999999997E-2</v>
      </c>
      <c r="SA8" s="21">
        <v>4.5999999999999999E-2</v>
      </c>
      <c r="SB8" s="21">
        <v>4.5900000000000003E-2</v>
      </c>
      <c r="SC8" s="21">
        <v>4.6199999999999998E-2</v>
      </c>
      <c r="SD8" s="21">
        <v>5.0599999999999999E-2</v>
      </c>
      <c r="SE8" s="21">
        <v>4.6199999999999998E-2</v>
      </c>
      <c r="SF8" s="21">
        <v>4.6800000000000001E-2</v>
      </c>
      <c r="SG8" s="21">
        <v>4.0899999999999999E-2</v>
      </c>
      <c r="SH8" s="21">
        <v>3.9899999999999998E-2</v>
      </c>
    </row>
    <row r="9" spans="1:502" x14ac:dyDescent="0.25">
      <c r="A9" s="20" t="s">
        <v>45</v>
      </c>
      <c r="B9" s="21">
        <v>2.6332</v>
      </c>
      <c r="C9" s="21">
        <v>2.5687000000000002</v>
      </c>
      <c r="D9" s="21">
        <v>2.4996999999999998</v>
      </c>
      <c r="E9" s="21">
        <v>2.4329999999999998</v>
      </c>
      <c r="F9" s="21">
        <v>2.3913000000000002</v>
      </c>
      <c r="G9" s="21">
        <v>2.3368000000000002</v>
      </c>
      <c r="H9" s="21">
        <v>2.2772000000000001</v>
      </c>
      <c r="I9" s="21">
        <v>2.2183000000000002</v>
      </c>
      <c r="J9" s="21">
        <v>2.1724999999999999</v>
      </c>
      <c r="K9" s="21">
        <v>2.1389999999999998</v>
      </c>
      <c r="L9" s="21">
        <v>2.0973000000000002</v>
      </c>
      <c r="M9" s="21">
        <v>2.0554000000000001</v>
      </c>
      <c r="N9" s="21">
        <v>2.0198999999999998</v>
      </c>
      <c r="O9" s="21">
        <v>1.9966999999999999</v>
      </c>
      <c r="P9" s="21">
        <v>1.9668000000000001</v>
      </c>
      <c r="Q9" s="21">
        <v>1.9418</v>
      </c>
      <c r="R9" s="21">
        <v>1.9058999999999999</v>
      </c>
      <c r="S9" s="21">
        <v>1.8971</v>
      </c>
      <c r="T9" s="21">
        <v>1.8676999999999999</v>
      </c>
      <c r="U9" s="21">
        <v>1.8469</v>
      </c>
      <c r="V9" s="21">
        <v>1.8112999999999999</v>
      </c>
      <c r="W9" s="21">
        <v>1.7975000000000001</v>
      </c>
      <c r="X9" s="21">
        <v>1.7884</v>
      </c>
      <c r="Y9" s="21">
        <v>1.7688999999999999</v>
      </c>
      <c r="Z9" s="21">
        <v>1.7493000000000001</v>
      </c>
      <c r="AA9" s="21">
        <v>1.7390000000000001</v>
      </c>
      <c r="AB9" s="21">
        <v>1.7237</v>
      </c>
      <c r="AC9" s="21">
        <v>1.7137</v>
      </c>
      <c r="AD9" s="21">
        <v>1.6990000000000001</v>
      </c>
      <c r="AE9" s="21">
        <v>1.6826000000000001</v>
      </c>
      <c r="AF9" s="21">
        <v>1.6725000000000001</v>
      </c>
      <c r="AG9" s="21">
        <v>1.6613</v>
      </c>
      <c r="AH9" s="21">
        <v>1.6473</v>
      </c>
      <c r="AI9" s="21">
        <v>1.6293</v>
      </c>
      <c r="AJ9" s="21">
        <v>1.6216999999999999</v>
      </c>
      <c r="AK9" s="21">
        <v>1.6080000000000001</v>
      </c>
      <c r="AL9" s="21">
        <v>1.5949</v>
      </c>
      <c r="AM9" s="21">
        <v>1.5801000000000001</v>
      </c>
      <c r="AN9" s="21">
        <v>1.5705</v>
      </c>
      <c r="AO9" s="21">
        <v>1.5593999999999999</v>
      </c>
      <c r="AP9" s="21">
        <v>1.5472999999999999</v>
      </c>
      <c r="AQ9" s="21">
        <v>1.5321</v>
      </c>
      <c r="AR9" s="21">
        <v>1.5203</v>
      </c>
      <c r="AS9" s="21">
        <v>1.5093000000000001</v>
      </c>
      <c r="AT9" s="21">
        <v>1.4944</v>
      </c>
      <c r="AU9" s="21">
        <v>1.4825999999999999</v>
      </c>
      <c r="AV9" s="21">
        <v>1.4719</v>
      </c>
      <c r="AW9" s="21">
        <v>1.4610000000000001</v>
      </c>
      <c r="AX9" s="21">
        <v>1.4498</v>
      </c>
      <c r="AY9" s="21">
        <v>1.4341999999999999</v>
      </c>
      <c r="AZ9" s="21">
        <v>1.4219999999999999</v>
      </c>
      <c r="BA9" s="21">
        <v>1.4084000000000001</v>
      </c>
      <c r="BB9" s="21">
        <v>1.3954</v>
      </c>
      <c r="BC9" s="21">
        <v>1.3838999999999999</v>
      </c>
      <c r="BD9" s="21">
        <v>1.3681000000000001</v>
      </c>
      <c r="BE9" s="21">
        <v>1.3549</v>
      </c>
      <c r="BF9" s="21">
        <v>1.3418000000000001</v>
      </c>
      <c r="BG9" s="21">
        <v>1.3286</v>
      </c>
      <c r="BH9" s="21">
        <v>1.3163</v>
      </c>
      <c r="BI9" s="21">
        <v>1.3042</v>
      </c>
      <c r="BJ9" s="21">
        <v>1.2906</v>
      </c>
      <c r="BK9" s="21">
        <v>1.2776000000000001</v>
      </c>
      <c r="BL9" s="21">
        <v>1.264</v>
      </c>
      <c r="BM9" s="21">
        <v>1.2519</v>
      </c>
      <c r="BN9" s="21">
        <v>1.2396</v>
      </c>
      <c r="BO9" s="21">
        <v>1.2257</v>
      </c>
      <c r="BP9" s="21">
        <v>1.2072000000000001</v>
      </c>
      <c r="BQ9" s="21">
        <v>1.1907000000000001</v>
      </c>
      <c r="BR9" s="21">
        <v>1.1738999999999999</v>
      </c>
      <c r="BS9" s="21">
        <v>1.1589</v>
      </c>
      <c r="BT9" s="21">
        <v>1.1424000000000001</v>
      </c>
      <c r="BU9" s="21">
        <v>1.1258999999999999</v>
      </c>
      <c r="BV9" s="21">
        <v>1.1082000000000001</v>
      </c>
      <c r="BW9" s="21">
        <v>1.0959000000000001</v>
      </c>
      <c r="BX9" s="21">
        <v>1.0813999999999999</v>
      </c>
      <c r="BY9" s="21">
        <v>1.0674999999999999</v>
      </c>
      <c r="BZ9" s="21">
        <v>1.0561</v>
      </c>
      <c r="CA9" s="21">
        <v>1.0450999999999999</v>
      </c>
      <c r="CB9" s="21">
        <v>1.0365</v>
      </c>
      <c r="CC9" s="21">
        <v>1.0217000000000001</v>
      </c>
      <c r="CD9" s="21">
        <v>1.0111000000000001</v>
      </c>
      <c r="CE9" s="21">
        <v>0.99719999999999998</v>
      </c>
      <c r="CF9" s="21">
        <v>0.98680000000000001</v>
      </c>
      <c r="CG9" s="21">
        <v>0.97529999999999994</v>
      </c>
      <c r="CH9" s="21">
        <v>0.96160000000000001</v>
      </c>
      <c r="CI9" s="21">
        <v>0.95199999999999996</v>
      </c>
      <c r="CJ9" s="21">
        <v>0.94489999999999996</v>
      </c>
      <c r="CK9" s="21">
        <v>0.93189999999999995</v>
      </c>
      <c r="CL9" s="21">
        <v>0.9194</v>
      </c>
      <c r="CM9" s="21">
        <v>0.90790000000000004</v>
      </c>
      <c r="CN9" s="21">
        <v>0.89749999999999996</v>
      </c>
      <c r="CO9" s="21">
        <v>0.89039999999999997</v>
      </c>
      <c r="CP9" s="21">
        <v>0.88170000000000004</v>
      </c>
      <c r="CQ9" s="21">
        <v>0.87160000000000004</v>
      </c>
      <c r="CR9" s="21">
        <v>0.8599</v>
      </c>
      <c r="CS9" s="21">
        <v>0.84989999999999999</v>
      </c>
      <c r="CT9" s="21">
        <v>0.84319999999999995</v>
      </c>
      <c r="CU9" s="21">
        <v>0.83320000000000005</v>
      </c>
      <c r="CV9" s="21">
        <v>0.82340000000000002</v>
      </c>
      <c r="CW9" s="21">
        <v>0.81469999999999998</v>
      </c>
      <c r="CX9" s="21">
        <v>0.80640000000000001</v>
      </c>
      <c r="CY9" s="21">
        <v>0.79490000000000005</v>
      </c>
      <c r="CZ9" s="21">
        <v>0.78390000000000004</v>
      </c>
      <c r="DA9" s="21">
        <v>0.77610000000000001</v>
      </c>
      <c r="DB9" s="21">
        <v>0.76829999999999998</v>
      </c>
      <c r="DC9" s="21">
        <v>0.76080000000000003</v>
      </c>
      <c r="DD9" s="21">
        <v>0.75170000000000003</v>
      </c>
      <c r="DE9" s="21">
        <v>0.74429999999999996</v>
      </c>
      <c r="DF9" s="21">
        <v>0.73599999999999999</v>
      </c>
      <c r="DG9" s="21">
        <v>0.72619999999999996</v>
      </c>
      <c r="DH9" s="21">
        <v>0.71779999999999999</v>
      </c>
      <c r="DI9" s="21">
        <v>0.71179999999999999</v>
      </c>
      <c r="DJ9" s="21">
        <v>0.7026</v>
      </c>
      <c r="DK9" s="21">
        <v>0.69410000000000005</v>
      </c>
      <c r="DL9" s="21">
        <v>0.68740000000000001</v>
      </c>
      <c r="DM9" s="21">
        <v>0.68059999999999998</v>
      </c>
      <c r="DN9" s="21">
        <v>0.67059999999999997</v>
      </c>
      <c r="DO9" s="21">
        <v>0.66400000000000003</v>
      </c>
      <c r="DP9" s="21">
        <v>0.65710000000000002</v>
      </c>
      <c r="DQ9" s="21">
        <v>0.64949999999999997</v>
      </c>
      <c r="DR9" s="21">
        <v>0.64259999999999995</v>
      </c>
      <c r="DS9" s="21">
        <v>0.63519999999999999</v>
      </c>
      <c r="DT9" s="21">
        <v>0.62870000000000004</v>
      </c>
      <c r="DU9" s="21">
        <v>0.62270000000000003</v>
      </c>
      <c r="DV9" s="21">
        <v>0.6159</v>
      </c>
      <c r="DW9" s="21">
        <v>0.61019999999999996</v>
      </c>
      <c r="DX9" s="21">
        <v>0.60409999999999997</v>
      </c>
      <c r="DY9" s="21">
        <v>0.59630000000000005</v>
      </c>
      <c r="DZ9" s="21">
        <v>0.58909999999999996</v>
      </c>
      <c r="EA9" s="21">
        <v>0.58260000000000001</v>
      </c>
      <c r="EB9" s="21">
        <v>0.57550000000000001</v>
      </c>
      <c r="EC9" s="21">
        <v>0.56840000000000002</v>
      </c>
      <c r="ED9" s="21">
        <v>0.56289999999999996</v>
      </c>
      <c r="EE9" s="21">
        <v>0.5554</v>
      </c>
      <c r="EF9" s="21">
        <v>0.54879999999999995</v>
      </c>
      <c r="EG9" s="21">
        <v>0.54059999999999997</v>
      </c>
      <c r="EH9" s="21">
        <v>0.53590000000000004</v>
      </c>
      <c r="EI9" s="21">
        <v>0.52939999999999998</v>
      </c>
      <c r="EJ9" s="21">
        <v>0.52400000000000002</v>
      </c>
      <c r="EK9" s="21">
        <v>0.51839999999999997</v>
      </c>
      <c r="EL9" s="21">
        <v>0.51190000000000002</v>
      </c>
      <c r="EM9" s="21">
        <v>0.50729999999999997</v>
      </c>
      <c r="EN9" s="21">
        <v>0.50139999999999996</v>
      </c>
      <c r="EO9" s="21">
        <v>0.49559999999999998</v>
      </c>
      <c r="EP9" s="21">
        <v>0.49070000000000003</v>
      </c>
      <c r="EQ9" s="21">
        <v>0.48409999999999997</v>
      </c>
      <c r="ER9" s="21">
        <v>0.47749999999999998</v>
      </c>
      <c r="ES9" s="21">
        <v>0.4733</v>
      </c>
      <c r="ET9" s="21">
        <v>0.46760000000000002</v>
      </c>
      <c r="EU9" s="21">
        <v>0.4632</v>
      </c>
      <c r="EV9" s="21">
        <v>0.45889999999999997</v>
      </c>
      <c r="EW9" s="21">
        <v>0.45369999999999999</v>
      </c>
      <c r="EX9" s="21">
        <v>0.44879999999999998</v>
      </c>
      <c r="EY9" s="21">
        <v>0.44440000000000002</v>
      </c>
      <c r="EZ9" s="21">
        <v>0.4385</v>
      </c>
      <c r="FA9" s="21">
        <v>0.43359999999999999</v>
      </c>
      <c r="FB9" s="21">
        <v>0.4294</v>
      </c>
      <c r="FC9" s="21">
        <v>0.42430000000000001</v>
      </c>
      <c r="FD9" s="21">
        <v>0.41799999999999998</v>
      </c>
      <c r="FE9" s="21">
        <v>0.41370000000000001</v>
      </c>
      <c r="FF9" s="21">
        <v>0.41</v>
      </c>
      <c r="FG9" s="21">
        <v>0.40560000000000002</v>
      </c>
      <c r="FH9" s="21">
        <v>0.4022</v>
      </c>
      <c r="FI9" s="21">
        <v>0.39689999999999998</v>
      </c>
      <c r="FJ9" s="21">
        <v>0.39279999999999998</v>
      </c>
      <c r="FK9" s="21">
        <v>0.38800000000000001</v>
      </c>
      <c r="FL9" s="21">
        <v>0.3836</v>
      </c>
      <c r="FM9" s="21">
        <v>0.38030000000000003</v>
      </c>
      <c r="FN9" s="21">
        <v>0.37480000000000002</v>
      </c>
      <c r="FO9" s="21">
        <v>0.37190000000000001</v>
      </c>
      <c r="FP9" s="21">
        <v>0.36730000000000002</v>
      </c>
      <c r="FQ9" s="21">
        <v>0.36259999999999998</v>
      </c>
      <c r="FR9" s="21">
        <v>0.35949999999999999</v>
      </c>
      <c r="FS9" s="21">
        <v>0.35610000000000003</v>
      </c>
      <c r="FT9" s="21">
        <v>0.3508</v>
      </c>
      <c r="FU9" s="21">
        <v>0.34720000000000001</v>
      </c>
      <c r="FV9" s="21">
        <v>0.34350000000000003</v>
      </c>
      <c r="FW9" s="21">
        <v>0.34079999999999999</v>
      </c>
      <c r="FX9" s="21">
        <v>0.33650000000000002</v>
      </c>
      <c r="FY9" s="21">
        <v>0.33090000000000003</v>
      </c>
      <c r="FZ9" s="21">
        <v>0.32769999999999999</v>
      </c>
      <c r="GA9" s="21">
        <v>0.32400000000000001</v>
      </c>
      <c r="GB9" s="21">
        <v>0.32029999999999997</v>
      </c>
      <c r="GC9" s="21">
        <v>0.3175</v>
      </c>
      <c r="GD9" s="21">
        <v>0.31359999999999999</v>
      </c>
      <c r="GE9" s="21">
        <v>0.31240000000000001</v>
      </c>
      <c r="GF9" s="21">
        <v>0.3105</v>
      </c>
      <c r="GG9" s="21">
        <v>0.30730000000000002</v>
      </c>
      <c r="GH9" s="21">
        <v>0.3039</v>
      </c>
      <c r="GI9" s="21">
        <v>0.29970000000000002</v>
      </c>
      <c r="GJ9" s="21">
        <v>0.29759999999999998</v>
      </c>
      <c r="GK9" s="21">
        <v>0.29509999999999997</v>
      </c>
      <c r="GL9" s="21">
        <v>0.29170000000000001</v>
      </c>
      <c r="GM9" s="21">
        <v>0.28899999999999998</v>
      </c>
      <c r="GN9" s="21">
        <v>0.28620000000000001</v>
      </c>
      <c r="GO9" s="21">
        <v>0.28399999999999997</v>
      </c>
      <c r="GP9" s="21">
        <v>0.27989999999999998</v>
      </c>
      <c r="GQ9" s="21">
        <v>0.2777</v>
      </c>
      <c r="GR9" s="21">
        <v>0.2747</v>
      </c>
      <c r="GS9" s="21">
        <v>0.27250000000000002</v>
      </c>
      <c r="GT9" s="21">
        <v>0.26979999999999998</v>
      </c>
      <c r="GU9" s="21">
        <v>0.26719999999999999</v>
      </c>
      <c r="GV9" s="21">
        <v>0.26500000000000001</v>
      </c>
      <c r="GW9" s="21">
        <v>0.26229999999999998</v>
      </c>
      <c r="GX9" s="21">
        <v>0.25940000000000002</v>
      </c>
      <c r="GY9" s="21">
        <v>0.2571</v>
      </c>
      <c r="GZ9" s="21">
        <v>0.25569999999999998</v>
      </c>
      <c r="HA9" s="21">
        <v>0.25230000000000002</v>
      </c>
      <c r="HB9" s="21">
        <v>0.24929999999999999</v>
      </c>
      <c r="HC9" s="21">
        <v>0.24759999999999999</v>
      </c>
      <c r="HD9" s="21">
        <v>0.24640000000000001</v>
      </c>
      <c r="HE9" s="21">
        <v>0.24460000000000001</v>
      </c>
      <c r="HF9" s="21">
        <v>0.2419</v>
      </c>
      <c r="HG9" s="21">
        <v>0.23910000000000001</v>
      </c>
      <c r="HH9" s="21">
        <v>0.23830000000000001</v>
      </c>
      <c r="HI9" s="21">
        <v>0.2351</v>
      </c>
      <c r="HJ9" s="21">
        <v>0.23280000000000001</v>
      </c>
      <c r="HK9" s="21">
        <v>0.23180000000000001</v>
      </c>
      <c r="HL9" s="21">
        <v>0.22939999999999999</v>
      </c>
      <c r="HM9" s="21">
        <v>0.22750000000000001</v>
      </c>
      <c r="HN9" s="21">
        <v>0.22550000000000001</v>
      </c>
      <c r="HO9" s="21">
        <v>0.2235</v>
      </c>
      <c r="HP9" s="21">
        <v>0.2208</v>
      </c>
      <c r="HQ9" s="21">
        <v>0.21870000000000001</v>
      </c>
      <c r="HR9" s="21">
        <v>0.21759999999999999</v>
      </c>
      <c r="HS9" s="21">
        <v>0.21479999999999999</v>
      </c>
      <c r="HT9" s="21">
        <v>0.21299999999999999</v>
      </c>
      <c r="HU9" s="21">
        <v>0.2117</v>
      </c>
      <c r="HV9" s="21">
        <v>0.2107</v>
      </c>
      <c r="HW9" s="21">
        <v>0.20810000000000001</v>
      </c>
      <c r="HX9" s="21">
        <v>0.20730000000000001</v>
      </c>
      <c r="HY9" s="21">
        <v>0.20569999999999999</v>
      </c>
      <c r="HZ9" s="21">
        <v>0.20369999999999999</v>
      </c>
      <c r="IA9" s="21">
        <v>0.2024</v>
      </c>
      <c r="IB9" s="21">
        <v>0.20050000000000001</v>
      </c>
      <c r="IC9" s="21">
        <v>0.1981</v>
      </c>
      <c r="ID9" s="21">
        <v>0.19689999999999999</v>
      </c>
      <c r="IE9" s="21">
        <v>0.19620000000000001</v>
      </c>
      <c r="IF9" s="21">
        <v>0.1933</v>
      </c>
      <c r="IG9" s="21">
        <v>0.1903</v>
      </c>
      <c r="IH9" s="21">
        <v>0.18990000000000001</v>
      </c>
      <c r="II9" s="21">
        <v>0.189</v>
      </c>
      <c r="IJ9" s="21">
        <v>0.1865</v>
      </c>
      <c r="IK9" s="21">
        <v>0.18729999999999999</v>
      </c>
      <c r="IL9" s="21">
        <v>0.18429999999999999</v>
      </c>
      <c r="IM9" s="21">
        <v>0.18360000000000001</v>
      </c>
      <c r="IN9" s="21">
        <v>0.18090000000000001</v>
      </c>
      <c r="IO9" s="21">
        <v>0.18029999999999999</v>
      </c>
      <c r="IP9" s="21">
        <v>0.17799999999999999</v>
      </c>
      <c r="IQ9" s="21">
        <v>0.17680000000000001</v>
      </c>
      <c r="IR9" s="21">
        <v>0.17519999999999999</v>
      </c>
      <c r="IS9" s="21">
        <v>0.1749</v>
      </c>
      <c r="IT9" s="21">
        <v>0.1719</v>
      </c>
      <c r="IU9" s="21">
        <v>0.1709</v>
      </c>
      <c r="IV9" s="21">
        <v>0.1686</v>
      </c>
      <c r="IW9" s="21">
        <v>0.16830000000000001</v>
      </c>
      <c r="IX9" s="21">
        <v>0.1666</v>
      </c>
      <c r="IY9" s="21">
        <v>0.16450000000000001</v>
      </c>
      <c r="IZ9" s="21">
        <v>0.16270000000000001</v>
      </c>
      <c r="JA9" s="21">
        <v>0.16320000000000001</v>
      </c>
      <c r="JB9" s="21">
        <v>0.1605</v>
      </c>
      <c r="JC9" s="21">
        <v>0.15939999999999999</v>
      </c>
      <c r="JD9" s="21">
        <v>0.1575</v>
      </c>
      <c r="JE9" s="21">
        <v>0.15559999999999999</v>
      </c>
      <c r="JF9" s="21">
        <v>0.15559999999999999</v>
      </c>
      <c r="JG9" s="21">
        <v>0.154</v>
      </c>
      <c r="JH9" s="21">
        <v>0.1527</v>
      </c>
      <c r="JI9" s="21">
        <v>0.15229999999999999</v>
      </c>
      <c r="JJ9" s="21">
        <v>0.15090000000000001</v>
      </c>
      <c r="JK9" s="21">
        <v>0.14899999999999999</v>
      </c>
      <c r="JL9" s="21">
        <v>0.1472</v>
      </c>
      <c r="JM9" s="21">
        <v>0.14599999999999999</v>
      </c>
      <c r="JN9" s="21">
        <v>0.1444</v>
      </c>
      <c r="JO9" s="21">
        <v>0.14410000000000001</v>
      </c>
      <c r="JP9" s="21">
        <v>0.1431</v>
      </c>
      <c r="JQ9" s="21">
        <v>0.14199999999999999</v>
      </c>
      <c r="JR9" s="21">
        <v>0.1404</v>
      </c>
      <c r="JS9" s="21">
        <v>0.14069999999999999</v>
      </c>
      <c r="JT9" s="21">
        <v>0.1381</v>
      </c>
      <c r="JU9" s="21">
        <v>0.13700000000000001</v>
      </c>
      <c r="JV9" s="21">
        <v>0.1348</v>
      </c>
      <c r="JW9" s="21">
        <v>0.1353</v>
      </c>
      <c r="JX9" s="21">
        <v>0.13339999999999999</v>
      </c>
      <c r="JY9" s="21">
        <v>0.13220000000000001</v>
      </c>
      <c r="JZ9" s="21">
        <v>0.13150000000000001</v>
      </c>
      <c r="KA9" s="21">
        <v>0.13089999999999999</v>
      </c>
      <c r="KB9" s="21">
        <v>0.1288</v>
      </c>
      <c r="KC9" s="21">
        <v>0.128</v>
      </c>
      <c r="KD9" s="21">
        <v>0.1268</v>
      </c>
      <c r="KE9" s="21">
        <v>0.12570000000000001</v>
      </c>
      <c r="KF9" s="21">
        <v>0.12570000000000001</v>
      </c>
      <c r="KG9" s="21">
        <v>0.1255</v>
      </c>
      <c r="KH9" s="21">
        <v>0.1232</v>
      </c>
      <c r="KI9" s="21">
        <v>0.12139999999999999</v>
      </c>
      <c r="KJ9" s="21">
        <v>0.12239999999999999</v>
      </c>
      <c r="KK9" s="21">
        <v>0.1234</v>
      </c>
      <c r="KL9" s="21">
        <v>0.1196</v>
      </c>
      <c r="KM9" s="21">
        <v>0.1182</v>
      </c>
      <c r="KN9" s="21">
        <v>0.11799999999999999</v>
      </c>
      <c r="KO9" s="21">
        <v>0.11749999999999999</v>
      </c>
      <c r="KP9" s="21">
        <v>0.1153</v>
      </c>
      <c r="KQ9" s="21">
        <v>0.114</v>
      </c>
      <c r="KR9" s="21">
        <v>0.1129</v>
      </c>
      <c r="KS9" s="21">
        <v>0.11310000000000001</v>
      </c>
      <c r="KT9" s="21">
        <v>0.11219999999999999</v>
      </c>
      <c r="KU9" s="21">
        <v>0.1103</v>
      </c>
      <c r="KV9" s="21">
        <v>0.109</v>
      </c>
      <c r="KW9" s="21">
        <v>0.1069</v>
      </c>
      <c r="KX9" s="21">
        <v>0.109</v>
      </c>
      <c r="KY9" s="21">
        <v>0.1062</v>
      </c>
      <c r="KZ9" s="21">
        <v>0.1061</v>
      </c>
      <c r="LA9" s="21">
        <v>0.1052</v>
      </c>
      <c r="LB9" s="21">
        <v>0.1045</v>
      </c>
      <c r="LC9" s="21">
        <v>0.1032</v>
      </c>
      <c r="LD9" s="21">
        <v>0.10299999999999999</v>
      </c>
      <c r="LE9" s="21">
        <v>0.1016</v>
      </c>
      <c r="LF9" s="21">
        <v>0.1</v>
      </c>
      <c r="LG9" s="21">
        <v>9.5899999999999999E-2</v>
      </c>
      <c r="LH9" s="21">
        <v>9.9299999999999999E-2</v>
      </c>
      <c r="LI9" s="21">
        <v>9.8599999999999993E-2</v>
      </c>
      <c r="LJ9" s="21">
        <v>9.8299999999999998E-2</v>
      </c>
      <c r="LK9" s="21">
        <v>9.7000000000000003E-2</v>
      </c>
      <c r="LL9" s="21">
        <v>9.6199999999999994E-2</v>
      </c>
      <c r="LM9" s="21">
        <v>9.6000000000000002E-2</v>
      </c>
      <c r="LN9" s="21">
        <v>9.5100000000000004E-2</v>
      </c>
      <c r="LO9" s="21">
        <v>9.5000000000000001E-2</v>
      </c>
      <c r="LP9" s="21">
        <v>9.3799999999999994E-2</v>
      </c>
      <c r="LQ9" s="21">
        <v>9.2999999999999999E-2</v>
      </c>
      <c r="LR9" s="21">
        <v>9.3200000000000005E-2</v>
      </c>
      <c r="LS9" s="21">
        <v>9.2200000000000004E-2</v>
      </c>
      <c r="LT9" s="21">
        <v>9.1600000000000001E-2</v>
      </c>
      <c r="LU9" s="21">
        <v>9.06E-2</v>
      </c>
      <c r="LV9" s="21">
        <v>9.0399999999999994E-2</v>
      </c>
      <c r="LW9" s="21">
        <v>8.9700000000000002E-2</v>
      </c>
      <c r="LX9" s="21">
        <v>8.7900000000000006E-2</v>
      </c>
      <c r="LY9" s="21">
        <v>8.77E-2</v>
      </c>
      <c r="LZ9" s="21">
        <v>8.6199999999999999E-2</v>
      </c>
      <c r="MA9" s="21">
        <v>8.6300000000000002E-2</v>
      </c>
      <c r="MB9" s="21">
        <v>8.4400000000000003E-2</v>
      </c>
      <c r="MC9" s="21">
        <v>8.48E-2</v>
      </c>
      <c r="MD9" s="21">
        <v>8.7300000000000003E-2</v>
      </c>
      <c r="ME9" s="21">
        <v>8.5599999999999996E-2</v>
      </c>
      <c r="MF9" s="21">
        <v>8.3299999999999999E-2</v>
      </c>
      <c r="MG9" s="21">
        <v>8.3400000000000002E-2</v>
      </c>
      <c r="MH9" s="21">
        <v>8.4000000000000005E-2</v>
      </c>
      <c r="MI9" s="21">
        <v>8.2199999999999995E-2</v>
      </c>
      <c r="MJ9" s="21">
        <v>8.1500000000000003E-2</v>
      </c>
      <c r="MK9" s="21">
        <v>8.1199999999999994E-2</v>
      </c>
      <c r="ML9" s="21">
        <v>8.1299999999999997E-2</v>
      </c>
      <c r="MM9" s="21">
        <v>8.2199999999999995E-2</v>
      </c>
      <c r="MN9" s="21">
        <v>7.9899999999999999E-2</v>
      </c>
      <c r="MO9" s="21">
        <v>7.8899999999999998E-2</v>
      </c>
      <c r="MP9" s="21">
        <v>8.4099999999999994E-2</v>
      </c>
      <c r="MQ9" s="21">
        <v>7.9200000000000007E-2</v>
      </c>
      <c r="MR9" s="21">
        <v>7.7100000000000002E-2</v>
      </c>
      <c r="MS9" s="21">
        <v>7.8600000000000003E-2</v>
      </c>
      <c r="MT9" s="21">
        <v>7.9500000000000001E-2</v>
      </c>
      <c r="MU9" s="21">
        <v>7.6100000000000001E-2</v>
      </c>
      <c r="MV9" s="21">
        <v>7.5600000000000001E-2</v>
      </c>
      <c r="MW9" s="21">
        <v>7.6200000000000004E-2</v>
      </c>
      <c r="MX9" s="21">
        <v>7.6100000000000001E-2</v>
      </c>
      <c r="MY9" s="21">
        <v>7.51E-2</v>
      </c>
      <c r="MZ9" s="21">
        <v>7.8200000000000006E-2</v>
      </c>
      <c r="NA9" s="21">
        <v>7.6999999999999999E-2</v>
      </c>
      <c r="NB9" s="21">
        <v>7.4899999999999994E-2</v>
      </c>
      <c r="NC9" s="21">
        <v>7.2900000000000006E-2</v>
      </c>
      <c r="ND9" s="21">
        <v>7.3599999999999999E-2</v>
      </c>
      <c r="NE9" s="21">
        <v>7.6999999999999999E-2</v>
      </c>
      <c r="NF9" s="21">
        <v>7.2499999999999995E-2</v>
      </c>
      <c r="NG9" s="21">
        <v>7.0900000000000005E-2</v>
      </c>
      <c r="NH9" s="21">
        <v>7.1599999999999997E-2</v>
      </c>
      <c r="NI9" s="21">
        <v>7.2300000000000003E-2</v>
      </c>
      <c r="NJ9" s="21">
        <v>7.4200000000000002E-2</v>
      </c>
      <c r="NK9" s="21">
        <v>7.0000000000000007E-2</v>
      </c>
      <c r="NL9" s="21">
        <v>7.0699999999999999E-2</v>
      </c>
      <c r="NM9" s="21">
        <v>7.1900000000000006E-2</v>
      </c>
      <c r="NN9" s="21">
        <v>7.0499999999999993E-2</v>
      </c>
      <c r="NO9" s="21">
        <v>6.9000000000000006E-2</v>
      </c>
      <c r="NP9" s="21">
        <v>6.9000000000000006E-2</v>
      </c>
      <c r="NQ9" s="21">
        <v>7.1400000000000005E-2</v>
      </c>
      <c r="NR9" s="21">
        <v>6.9199999999999998E-2</v>
      </c>
      <c r="NS9" s="21">
        <v>6.7500000000000004E-2</v>
      </c>
      <c r="NT9" s="21">
        <v>6.6699999999999995E-2</v>
      </c>
      <c r="NU9" s="21">
        <v>6.7000000000000004E-2</v>
      </c>
      <c r="NV9" s="21">
        <v>6.7000000000000004E-2</v>
      </c>
      <c r="NW9" s="21">
        <v>6.6000000000000003E-2</v>
      </c>
      <c r="NX9" s="21">
        <v>6.7000000000000004E-2</v>
      </c>
      <c r="NY9" s="21">
        <v>6.7299999999999999E-2</v>
      </c>
      <c r="NZ9" s="21">
        <v>6.6100000000000006E-2</v>
      </c>
      <c r="OA9" s="21">
        <v>6.6799999999999998E-2</v>
      </c>
      <c r="OB9" s="21">
        <v>6.6000000000000003E-2</v>
      </c>
      <c r="OC9" s="21">
        <v>6.4600000000000005E-2</v>
      </c>
      <c r="OD9" s="21">
        <v>6.4899999999999999E-2</v>
      </c>
      <c r="OE9" s="21">
        <v>6.4500000000000002E-2</v>
      </c>
      <c r="OF9" s="21">
        <v>6.4600000000000005E-2</v>
      </c>
      <c r="OG9" s="21">
        <v>6.3899999999999998E-2</v>
      </c>
      <c r="OH9" s="21">
        <v>6.2899999999999998E-2</v>
      </c>
      <c r="OI9" s="21">
        <v>6.4199999999999993E-2</v>
      </c>
      <c r="OJ9" s="21">
        <v>6.4399999999999999E-2</v>
      </c>
      <c r="OK9" s="21">
        <v>6.4899999999999999E-2</v>
      </c>
      <c r="OL9" s="21">
        <v>6.3700000000000007E-2</v>
      </c>
      <c r="OM9" s="21">
        <v>6.3100000000000003E-2</v>
      </c>
      <c r="ON9" s="21">
        <v>6.2899999999999998E-2</v>
      </c>
      <c r="OO9" s="21">
        <v>6.1800000000000001E-2</v>
      </c>
      <c r="OP9" s="21">
        <v>6.3799999999999996E-2</v>
      </c>
      <c r="OQ9" s="21">
        <v>6.3E-2</v>
      </c>
      <c r="OR9" s="21">
        <v>6.2899999999999998E-2</v>
      </c>
      <c r="OS9" s="21">
        <v>6.2700000000000006E-2</v>
      </c>
      <c r="OT9" s="21">
        <v>6.4799999999999996E-2</v>
      </c>
      <c r="OU9" s="21">
        <v>6.1899999999999997E-2</v>
      </c>
      <c r="OV9" s="21">
        <v>6.08E-2</v>
      </c>
      <c r="OW9" s="21">
        <v>6.25E-2</v>
      </c>
      <c r="OX9" s="21">
        <v>6.1499999999999999E-2</v>
      </c>
      <c r="OY9" s="21">
        <v>6.1400000000000003E-2</v>
      </c>
      <c r="OZ9" s="21">
        <v>6.1400000000000003E-2</v>
      </c>
      <c r="PA9" s="21">
        <v>6.2600000000000003E-2</v>
      </c>
      <c r="PB9" s="21">
        <v>6.2399999999999997E-2</v>
      </c>
      <c r="PC9" s="21">
        <v>6.2600000000000003E-2</v>
      </c>
      <c r="PD9" s="21">
        <v>6.2100000000000002E-2</v>
      </c>
      <c r="PE9" s="21">
        <v>6.2799999999999995E-2</v>
      </c>
      <c r="PF9" s="21">
        <v>6.2E-2</v>
      </c>
      <c r="PG9" s="21">
        <v>6.0999999999999999E-2</v>
      </c>
      <c r="PH9" s="21">
        <v>6.2300000000000001E-2</v>
      </c>
      <c r="PI9" s="21">
        <v>6.1899999999999997E-2</v>
      </c>
      <c r="PJ9" s="21">
        <v>6.1699999999999998E-2</v>
      </c>
      <c r="PK9" s="21">
        <v>6.08E-2</v>
      </c>
      <c r="PL9" s="21">
        <v>6.0600000000000001E-2</v>
      </c>
      <c r="PM9" s="21">
        <v>6.0299999999999999E-2</v>
      </c>
      <c r="PN9" s="21">
        <v>6.1699999999999998E-2</v>
      </c>
      <c r="PO9" s="21">
        <v>6.08E-2</v>
      </c>
      <c r="PP9" s="21">
        <v>6.0199999999999997E-2</v>
      </c>
      <c r="PQ9" s="21">
        <v>5.9700000000000003E-2</v>
      </c>
      <c r="PR9" s="21">
        <v>6.0900000000000003E-2</v>
      </c>
      <c r="PS9" s="21">
        <v>6.2E-2</v>
      </c>
      <c r="PT9" s="21">
        <v>6.0400000000000002E-2</v>
      </c>
      <c r="PU9" s="21">
        <v>6.1100000000000002E-2</v>
      </c>
      <c r="PV9" s="21">
        <v>6.4000000000000001E-2</v>
      </c>
      <c r="PW9" s="21">
        <v>6.0900000000000003E-2</v>
      </c>
      <c r="PX9" s="21">
        <v>6.2399999999999997E-2</v>
      </c>
      <c r="PY9" s="21">
        <v>6.0999999999999999E-2</v>
      </c>
      <c r="PZ9" s="21">
        <v>6.1499999999999999E-2</v>
      </c>
      <c r="QA9" s="21">
        <v>6.3100000000000003E-2</v>
      </c>
      <c r="QB9" s="21">
        <v>6.2300000000000001E-2</v>
      </c>
      <c r="QC9" s="21">
        <v>6.2700000000000006E-2</v>
      </c>
      <c r="QD9" s="21">
        <v>6.1600000000000002E-2</v>
      </c>
      <c r="QE9" s="21">
        <v>6.0900000000000003E-2</v>
      </c>
      <c r="QF9" s="21">
        <v>6.0900000000000003E-2</v>
      </c>
      <c r="QG9" s="21">
        <v>6.0199999999999997E-2</v>
      </c>
      <c r="QH9" s="21">
        <v>6.1400000000000003E-2</v>
      </c>
      <c r="QI9" s="21">
        <v>5.9200000000000003E-2</v>
      </c>
      <c r="QJ9" s="21">
        <v>0.06</v>
      </c>
      <c r="QK9" s="21">
        <v>5.8700000000000002E-2</v>
      </c>
      <c r="QL9" s="21">
        <v>5.9200000000000003E-2</v>
      </c>
      <c r="QM9" s="21">
        <v>6.3200000000000006E-2</v>
      </c>
      <c r="QN9" s="21">
        <v>6.59E-2</v>
      </c>
      <c r="QO9" s="21">
        <v>6.0900000000000003E-2</v>
      </c>
      <c r="QP9" s="21">
        <v>5.28E-2</v>
      </c>
      <c r="QQ9" s="21">
        <v>5.6300000000000003E-2</v>
      </c>
      <c r="QR9" s="21">
        <v>6.3899999999999998E-2</v>
      </c>
      <c r="QS9" s="21">
        <v>6.1100000000000002E-2</v>
      </c>
      <c r="QT9" s="21">
        <v>5.4800000000000001E-2</v>
      </c>
      <c r="QU9" s="21">
        <v>5.7000000000000002E-2</v>
      </c>
      <c r="QV9" s="21">
        <v>6.2899999999999998E-2</v>
      </c>
      <c r="QW9" s="21">
        <v>6.0400000000000002E-2</v>
      </c>
      <c r="QX9" s="21">
        <v>5.7299999999999997E-2</v>
      </c>
      <c r="QY9" s="21">
        <v>5.5800000000000002E-2</v>
      </c>
      <c r="QZ9" s="21">
        <v>5.9799999999999999E-2</v>
      </c>
      <c r="RA9" s="21">
        <v>5.9900000000000002E-2</v>
      </c>
      <c r="RB9" s="21">
        <v>5.9200000000000003E-2</v>
      </c>
      <c r="RC9" s="21">
        <v>5.7299999999999997E-2</v>
      </c>
      <c r="RD9" s="21">
        <v>6.0699999999999997E-2</v>
      </c>
      <c r="RE9" s="21">
        <v>6.0999999999999999E-2</v>
      </c>
      <c r="RF9" s="21">
        <v>5.6300000000000003E-2</v>
      </c>
      <c r="RG9" s="21">
        <v>5.7200000000000001E-2</v>
      </c>
      <c r="RH9" s="21">
        <v>6.0900000000000003E-2</v>
      </c>
      <c r="RI9" s="21">
        <v>6.0699999999999997E-2</v>
      </c>
      <c r="RJ9" s="21">
        <v>5.7599999999999998E-2</v>
      </c>
      <c r="RK9" s="21">
        <v>5.74E-2</v>
      </c>
      <c r="RL9" s="21">
        <v>5.9799999999999999E-2</v>
      </c>
      <c r="RM9" s="21">
        <v>5.7599999999999998E-2</v>
      </c>
      <c r="RN9" s="21">
        <v>5.6599999999999998E-2</v>
      </c>
      <c r="RO9" s="21">
        <v>5.6399999999999999E-2</v>
      </c>
      <c r="RP9" s="21">
        <v>5.7500000000000002E-2</v>
      </c>
      <c r="RQ9" s="21">
        <v>5.67E-2</v>
      </c>
      <c r="RR9" s="21">
        <v>5.5399999999999998E-2</v>
      </c>
      <c r="RS9" s="21">
        <v>5.7000000000000002E-2</v>
      </c>
      <c r="RT9" s="21">
        <v>5.8000000000000003E-2</v>
      </c>
      <c r="RU9" s="21">
        <v>5.4399999999999997E-2</v>
      </c>
      <c r="RV9" s="21">
        <v>5.62E-2</v>
      </c>
      <c r="RW9" s="21">
        <v>5.6099999999999997E-2</v>
      </c>
      <c r="RX9" s="21">
        <v>5.5399999999999998E-2</v>
      </c>
      <c r="RY9" s="21">
        <v>5.4100000000000002E-2</v>
      </c>
      <c r="RZ9" s="21">
        <v>5.57E-2</v>
      </c>
      <c r="SA9" s="21">
        <v>5.5899999999999998E-2</v>
      </c>
      <c r="SB9" s="21">
        <v>5.2900000000000003E-2</v>
      </c>
      <c r="SC9" s="21">
        <v>5.4199999999999998E-2</v>
      </c>
      <c r="SD9" s="21">
        <v>5.8000000000000003E-2</v>
      </c>
      <c r="SE9" s="21">
        <v>5.5E-2</v>
      </c>
      <c r="SF9" s="21">
        <v>5.4699999999999999E-2</v>
      </c>
      <c r="SG9" s="21">
        <v>5.1999999999999998E-2</v>
      </c>
      <c r="SH9" s="21">
        <v>5.3600000000000002E-2</v>
      </c>
    </row>
    <row r="10" spans="1:502" x14ac:dyDescent="0.25">
      <c r="A10" s="20" t="s">
        <v>46</v>
      </c>
      <c r="B10" s="21">
        <v>0.28849999999999998</v>
      </c>
      <c r="C10" s="21">
        <v>0.27260000000000001</v>
      </c>
      <c r="D10" s="21">
        <v>0.25690000000000002</v>
      </c>
      <c r="E10" s="21">
        <v>0.24890000000000001</v>
      </c>
      <c r="F10" s="21">
        <v>0.23880000000000001</v>
      </c>
      <c r="G10" s="21">
        <v>0.2316</v>
      </c>
      <c r="H10" s="21">
        <v>0.22470000000000001</v>
      </c>
      <c r="I10" s="21">
        <v>0.21809999999999999</v>
      </c>
      <c r="J10" s="21">
        <v>0.21560000000000001</v>
      </c>
      <c r="K10" s="21">
        <v>0.21049999999999999</v>
      </c>
      <c r="L10" s="21">
        <v>0.20580000000000001</v>
      </c>
      <c r="M10" s="21">
        <v>0.2026</v>
      </c>
      <c r="N10" s="21">
        <v>0.19980000000000001</v>
      </c>
      <c r="O10" s="21">
        <v>0.1981</v>
      </c>
      <c r="P10" s="21">
        <v>0.1948</v>
      </c>
      <c r="Q10" s="21">
        <v>0.19159999999999999</v>
      </c>
      <c r="R10" s="21">
        <v>0.18820000000000001</v>
      </c>
      <c r="S10" s="21">
        <v>0.1862</v>
      </c>
      <c r="T10" s="21">
        <v>0.18379999999999999</v>
      </c>
      <c r="U10" s="21">
        <v>0.18160000000000001</v>
      </c>
      <c r="V10" s="21">
        <v>0.17799999999999999</v>
      </c>
      <c r="W10" s="21">
        <v>0.17560000000000001</v>
      </c>
      <c r="X10" s="21">
        <v>0.17419999999999999</v>
      </c>
      <c r="Y10" s="21">
        <v>0.1714</v>
      </c>
      <c r="Z10" s="21">
        <v>0.1699</v>
      </c>
      <c r="AA10" s="21">
        <v>0.1671</v>
      </c>
      <c r="AB10" s="21">
        <v>0.1648</v>
      </c>
      <c r="AC10" s="21">
        <v>0.1636</v>
      </c>
      <c r="AD10" s="21">
        <v>0.16170000000000001</v>
      </c>
      <c r="AE10" s="21">
        <v>0.1593</v>
      </c>
      <c r="AF10" s="21">
        <v>0.1588</v>
      </c>
      <c r="AG10" s="21">
        <v>0.15570000000000001</v>
      </c>
      <c r="AH10" s="21">
        <v>0.15340000000000001</v>
      </c>
      <c r="AI10" s="21">
        <v>0.15090000000000001</v>
      </c>
      <c r="AJ10" s="21">
        <v>0.14910000000000001</v>
      </c>
      <c r="AK10" s="21">
        <v>0.14729999999999999</v>
      </c>
      <c r="AL10" s="21">
        <v>0.14499999999999999</v>
      </c>
      <c r="AM10" s="21">
        <v>0.1429</v>
      </c>
      <c r="AN10" s="21">
        <v>0.1411</v>
      </c>
      <c r="AO10" s="21">
        <v>0.1394</v>
      </c>
      <c r="AP10" s="21">
        <v>0.13819999999999999</v>
      </c>
      <c r="AQ10" s="21">
        <v>0.1361</v>
      </c>
      <c r="AR10" s="21">
        <v>0.13450000000000001</v>
      </c>
      <c r="AS10" s="21">
        <v>0.1336</v>
      </c>
      <c r="AT10" s="21">
        <v>0.13159999999999999</v>
      </c>
      <c r="AU10" s="21">
        <v>0.1308</v>
      </c>
      <c r="AV10" s="21">
        <v>0.13009999999999999</v>
      </c>
      <c r="AW10" s="21">
        <v>0.12839999999999999</v>
      </c>
      <c r="AX10" s="21">
        <v>0.128</v>
      </c>
      <c r="AY10" s="21">
        <v>0.12620000000000001</v>
      </c>
      <c r="AZ10" s="21">
        <v>0.12470000000000001</v>
      </c>
      <c r="BA10" s="21">
        <v>0.1239</v>
      </c>
      <c r="BB10" s="21">
        <v>0.122</v>
      </c>
      <c r="BC10" s="21">
        <v>0.1217</v>
      </c>
      <c r="BD10" s="21">
        <v>0.1201</v>
      </c>
      <c r="BE10" s="21">
        <v>0.11749999999999999</v>
      </c>
      <c r="BF10" s="21">
        <v>0.11749999999999999</v>
      </c>
      <c r="BG10" s="21">
        <v>0.11550000000000001</v>
      </c>
      <c r="BH10" s="21">
        <v>0.1129</v>
      </c>
      <c r="BI10" s="21">
        <v>0.1096</v>
      </c>
      <c r="BJ10" s="21">
        <v>0.1079</v>
      </c>
      <c r="BK10" s="21">
        <v>0.10580000000000001</v>
      </c>
      <c r="BL10" s="21">
        <v>0.10349999999999999</v>
      </c>
      <c r="BM10" s="21">
        <v>0.10150000000000001</v>
      </c>
      <c r="BN10" s="21">
        <v>9.9099999999999994E-2</v>
      </c>
      <c r="BO10" s="21">
        <v>9.5500000000000002E-2</v>
      </c>
      <c r="BP10" s="21">
        <v>9.06E-2</v>
      </c>
      <c r="BQ10" s="21">
        <v>8.5900000000000004E-2</v>
      </c>
      <c r="BR10" s="21">
        <v>8.1799999999999998E-2</v>
      </c>
      <c r="BS10" s="21">
        <v>7.8299999999999995E-2</v>
      </c>
      <c r="BT10" s="21">
        <v>7.5499999999999998E-2</v>
      </c>
      <c r="BU10" s="21">
        <v>7.0199999999999999E-2</v>
      </c>
      <c r="BV10" s="21">
        <v>6.6900000000000001E-2</v>
      </c>
      <c r="BW10" s="21">
        <v>6.5699999999999995E-2</v>
      </c>
      <c r="BX10" s="21">
        <v>6.3299999999999995E-2</v>
      </c>
      <c r="BY10" s="21">
        <v>6.1699999999999998E-2</v>
      </c>
      <c r="BZ10" s="21">
        <v>5.91E-2</v>
      </c>
      <c r="CA10" s="21">
        <v>6.0100000000000001E-2</v>
      </c>
      <c r="CB10" s="21">
        <v>5.9200000000000003E-2</v>
      </c>
      <c r="CC10" s="21">
        <v>5.62E-2</v>
      </c>
      <c r="CD10" s="21">
        <v>5.5300000000000002E-2</v>
      </c>
      <c r="CE10" s="21">
        <v>5.6899999999999999E-2</v>
      </c>
      <c r="CF10" s="21">
        <v>5.5399999999999998E-2</v>
      </c>
      <c r="CG10" s="21">
        <v>5.4100000000000002E-2</v>
      </c>
      <c r="CH10" s="21">
        <v>5.3100000000000001E-2</v>
      </c>
      <c r="CI10" s="21">
        <v>5.2600000000000001E-2</v>
      </c>
      <c r="CJ10" s="21">
        <v>5.2600000000000001E-2</v>
      </c>
      <c r="CK10" s="21">
        <v>5.28E-2</v>
      </c>
      <c r="CL10" s="21">
        <v>5.0700000000000002E-2</v>
      </c>
      <c r="CM10" s="21">
        <v>5.0900000000000001E-2</v>
      </c>
      <c r="CN10" s="21">
        <v>4.9599999999999998E-2</v>
      </c>
      <c r="CO10" s="21">
        <v>5.0900000000000001E-2</v>
      </c>
      <c r="CP10" s="21">
        <v>5.04E-2</v>
      </c>
      <c r="CQ10" s="21">
        <v>5.0099999999999999E-2</v>
      </c>
      <c r="CR10" s="21">
        <v>4.8399999999999999E-2</v>
      </c>
      <c r="CS10" s="21">
        <v>4.87E-2</v>
      </c>
      <c r="CT10" s="21">
        <v>5.0099999999999999E-2</v>
      </c>
      <c r="CU10" s="21">
        <v>4.9799999999999997E-2</v>
      </c>
      <c r="CV10" s="21">
        <v>4.8000000000000001E-2</v>
      </c>
      <c r="CW10" s="21">
        <v>4.9200000000000001E-2</v>
      </c>
      <c r="CX10" s="21">
        <v>4.9700000000000001E-2</v>
      </c>
      <c r="CY10" s="21">
        <v>4.8800000000000003E-2</v>
      </c>
      <c r="CZ10" s="21">
        <v>4.8000000000000001E-2</v>
      </c>
      <c r="DA10" s="21">
        <v>4.7199999999999999E-2</v>
      </c>
      <c r="DB10" s="21">
        <v>4.82E-2</v>
      </c>
      <c r="DC10" s="21">
        <v>4.82E-2</v>
      </c>
      <c r="DD10" s="21">
        <v>4.7100000000000003E-2</v>
      </c>
      <c r="DE10" s="21">
        <v>4.7300000000000002E-2</v>
      </c>
      <c r="DF10" s="21">
        <v>4.7600000000000003E-2</v>
      </c>
      <c r="DG10" s="21">
        <v>4.7199999999999999E-2</v>
      </c>
      <c r="DH10" s="21">
        <v>4.7300000000000002E-2</v>
      </c>
      <c r="DI10" s="21">
        <v>4.7300000000000002E-2</v>
      </c>
      <c r="DJ10" s="21">
        <v>4.7E-2</v>
      </c>
      <c r="DK10" s="21">
        <v>4.6899999999999997E-2</v>
      </c>
      <c r="DL10" s="21">
        <v>4.65E-2</v>
      </c>
      <c r="DM10" s="21">
        <v>4.7600000000000003E-2</v>
      </c>
      <c r="DN10" s="21">
        <v>4.7600000000000003E-2</v>
      </c>
      <c r="DO10" s="21">
        <v>4.6800000000000001E-2</v>
      </c>
      <c r="DP10" s="21">
        <v>4.6800000000000001E-2</v>
      </c>
      <c r="DQ10" s="21">
        <v>4.7600000000000003E-2</v>
      </c>
      <c r="DR10" s="21">
        <v>4.7699999999999999E-2</v>
      </c>
      <c r="DS10" s="21">
        <v>4.7E-2</v>
      </c>
      <c r="DT10" s="21">
        <v>4.7899999999999998E-2</v>
      </c>
      <c r="DU10" s="21">
        <v>4.7199999999999999E-2</v>
      </c>
      <c r="DV10" s="21">
        <v>4.6800000000000001E-2</v>
      </c>
      <c r="DW10" s="21">
        <v>4.7500000000000001E-2</v>
      </c>
      <c r="DX10" s="21">
        <v>4.7500000000000001E-2</v>
      </c>
      <c r="DY10" s="21">
        <v>4.7899999999999998E-2</v>
      </c>
      <c r="DZ10" s="21">
        <v>4.7300000000000002E-2</v>
      </c>
      <c r="EA10" s="21">
        <v>4.7399999999999998E-2</v>
      </c>
      <c r="EB10" s="21">
        <v>4.7899999999999998E-2</v>
      </c>
      <c r="EC10" s="21">
        <v>4.7500000000000001E-2</v>
      </c>
      <c r="ED10" s="21">
        <v>4.7100000000000003E-2</v>
      </c>
      <c r="EE10" s="21">
        <v>4.7500000000000001E-2</v>
      </c>
      <c r="EF10" s="21">
        <v>4.7500000000000001E-2</v>
      </c>
      <c r="EG10" s="21">
        <v>4.7199999999999999E-2</v>
      </c>
      <c r="EH10" s="21">
        <v>4.7199999999999999E-2</v>
      </c>
      <c r="EI10" s="21">
        <v>4.7199999999999999E-2</v>
      </c>
      <c r="EJ10" s="21">
        <v>4.7699999999999999E-2</v>
      </c>
      <c r="EK10" s="21">
        <v>4.6899999999999997E-2</v>
      </c>
      <c r="EL10" s="21">
        <v>4.7100000000000003E-2</v>
      </c>
      <c r="EM10" s="21">
        <v>4.7899999999999998E-2</v>
      </c>
      <c r="EN10" s="21">
        <v>4.7199999999999999E-2</v>
      </c>
      <c r="EO10" s="21">
        <v>4.7399999999999998E-2</v>
      </c>
      <c r="EP10" s="21">
        <v>4.7100000000000003E-2</v>
      </c>
      <c r="EQ10" s="21">
        <v>4.7199999999999999E-2</v>
      </c>
      <c r="ER10" s="21">
        <v>4.8099999999999997E-2</v>
      </c>
      <c r="ES10" s="21">
        <v>4.87E-2</v>
      </c>
      <c r="ET10" s="21">
        <v>4.7500000000000001E-2</v>
      </c>
      <c r="EU10" s="21">
        <v>4.65E-2</v>
      </c>
      <c r="EV10" s="21">
        <v>4.6800000000000001E-2</v>
      </c>
      <c r="EW10" s="21">
        <v>4.8099999999999997E-2</v>
      </c>
      <c r="EX10" s="21">
        <v>4.7500000000000001E-2</v>
      </c>
      <c r="EY10" s="21">
        <v>4.7800000000000002E-2</v>
      </c>
      <c r="EZ10" s="21">
        <v>4.7100000000000003E-2</v>
      </c>
      <c r="FA10" s="21">
        <v>4.7800000000000002E-2</v>
      </c>
      <c r="FB10" s="21">
        <v>4.7800000000000002E-2</v>
      </c>
      <c r="FC10" s="21">
        <v>4.82E-2</v>
      </c>
      <c r="FD10" s="21">
        <v>4.6899999999999997E-2</v>
      </c>
      <c r="FE10" s="21">
        <v>4.7399999999999998E-2</v>
      </c>
      <c r="FF10" s="21">
        <v>4.7300000000000002E-2</v>
      </c>
      <c r="FG10" s="21">
        <v>4.7100000000000003E-2</v>
      </c>
      <c r="FH10" s="21">
        <v>4.7199999999999999E-2</v>
      </c>
      <c r="FI10" s="21">
        <v>4.7199999999999999E-2</v>
      </c>
      <c r="FJ10" s="21">
        <v>4.6100000000000002E-2</v>
      </c>
      <c r="FK10" s="21">
        <v>4.7800000000000002E-2</v>
      </c>
      <c r="FL10" s="21">
        <v>4.6399999999999997E-2</v>
      </c>
      <c r="FM10" s="21">
        <v>4.7100000000000003E-2</v>
      </c>
      <c r="FN10" s="21">
        <v>4.7E-2</v>
      </c>
      <c r="FO10" s="21">
        <v>4.65E-2</v>
      </c>
      <c r="FP10" s="21">
        <v>4.65E-2</v>
      </c>
      <c r="FQ10" s="21">
        <v>4.5499999999999999E-2</v>
      </c>
      <c r="FR10" s="21">
        <v>4.6800000000000001E-2</v>
      </c>
      <c r="FS10" s="21">
        <v>4.7399999999999998E-2</v>
      </c>
      <c r="FT10" s="21">
        <v>4.6699999999999998E-2</v>
      </c>
      <c r="FU10" s="21">
        <v>4.65E-2</v>
      </c>
      <c r="FV10" s="21">
        <v>4.6199999999999998E-2</v>
      </c>
      <c r="FW10" s="21">
        <v>4.7E-2</v>
      </c>
      <c r="FX10" s="21">
        <v>4.6300000000000001E-2</v>
      </c>
      <c r="FY10" s="21">
        <v>4.5499999999999999E-2</v>
      </c>
      <c r="FZ10" s="21">
        <v>4.5600000000000002E-2</v>
      </c>
      <c r="GA10" s="21">
        <v>4.5900000000000003E-2</v>
      </c>
      <c r="GB10" s="21">
        <v>4.5499999999999999E-2</v>
      </c>
      <c r="GC10" s="21">
        <v>4.58E-2</v>
      </c>
      <c r="GD10" s="21">
        <v>4.5199999999999997E-2</v>
      </c>
      <c r="GE10" s="21">
        <v>4.53E-2</v>
      </c>
      <c r="GF10" s="21">
        <v>4.5900000000000003E-2</v>
      </c>
      <c r="GG10" s="21">
        <v>4.5900000000000003E-2</v>
      </c>
      <c r="GH10" s="21">
        <v>4.5499999999999999E-2</v>
      </c>
      <c r="GI10" s="21">
        <v>4.4600000000000001E-2</v>
      </c>
      <c r="GJ10" s="21">
        <v>4.5400000000000003E-2</v>
      </c>
      <c r="GK10" s="21">
        <v>4.5199999999999997E-2</v>
      </c>
      <c r="GL10" s="21">
        <v>4.5100000000000001E-2</v>
      </c>
      <c r="GM10" s="21">
        <v>4.5100000000000001E-2</v>
      </c>
      <c r="GN10" s="21">
        <v>4.4299999999999999E-2</v>
      </c>
      <c r="GO10" s="21">
        <v>4.5600000000000002E-2</v>
      </c>
      <c r="GP10" s="21">
        <v>4.48E-2</v>
      </c>
      <c r="GQ10" s="21">
        <v>4.4999999999999998E-2</v>
      </c>
      <c r="GR10" s="21">
        <v>4.4999999999999998E-2</v>
      </c>
      <c r="GS10" s="21">
        <v>4.4999999999999998E-2</v>
      </c>
      <c r="GT10" s="21">
        <v>4.4699999999999997E-2</v>
      </c>
      <c r="GU10" s="21">
        <v>4.3799999999999999E-2</v>
      </c>
      <c r="GV10" s="21">
        <v>4.5100000000000001E-2</v>
      </c>
      <c r="GW10" s="21">
        <v>4.48E-2</v>
      </c>
      <c r="GX10" s="21">
        <v>4.4400000000000002E-2</v>
      </c>
      <c r="GY10" s="21">
        <v>4.3900000000000002E-2</v>
      </c>
      <c r="GZ10" s="21">
        <v>4.4999999999999998E-2</v>
      </c>
      <c r="HA10" s="21">
        <v>4.4699999999999997E-2</v>
      </c>
      <c r="HB10" s="21">
        <v>4.4299999999999999E-2</v>
      </c>
      <c r="HC10" s="21">
        <v>4.3999999999999997E-2</v>
      </c>
      <c r="HD10" s="21">
        <v>4.4699999999999997E-2</v>
      </c>
      <c r="HE10" s="21">
        <v>4.4999999999999998E-2</v>
      </c>
      <c r="HF10" s="21">
        <v>4.36E-2</v>
      </c>
      <c r="HG10" s="21">
        <v>4.3200000000000002E-2</v>
      </c>
      <c r="HH10" s="21">
        <v>4.41E-2</v>
      </c>
      <c r="HI10" s="21">
        <v>4.3299999999999998E-2</v>
      </c>
      <c r="HJ10" s="21">
        <v>4.2799999999999998E-2</v>
      </c>
      <c r="HK10" s="21">
        <v>4.3999999999999997E-2</v>
      </c>
      <c r="HL10" s="21">
        <v>4.4200000000000003E-2</v>
      </c>
      <c r="HM10" s="21">
        <v>4.2900000000000001E-2</v>
      </c>
      <c r="HN10" s="21">
        <v>4.2999999999999997E-2</v>
      </c>
      <c r="HO10" s="21">
        <v>4.4400000000000002E-2</v>
      </c>
      <c r="HP10" s="21">
        <v>4.3700000000000003E-2</v>
      </c>
      <c r="HQ10" s="21">
        <v>4.2700000000000002E-2</v>
      </c>
      <c r="HR10" s="21">
        <v>4.41E-2</v>
      </c>
      <c r="HS10" s="21">
        <v>4.36E-2</v>
      </c>
      <c r="HT10" s="21">
        <v>4.3799999999999999E-2</v>
      </c>
      <c r="HU10" s="21">
        <v>4.3099999999999999E-2</v>
      </c>
      <c r="HV10" s="21">
        <v>4.3700000000000003E-2</v>
      </c>
      <c r="HW10" s="21">
        <v>4.3400000000000001E-2</v>
      </c>
      <c r="HX10" s="21">
        <v>4.41E-2</v>
      </c>
      <c r="HY10" s="21">
        <v>4.36E-2</v>
      </c>
      <c r="HZ10" s="21">
        <v>4.3200000000000002E-2</v>
      </c>
      <c r="IA10" s="21">
        <v>4.3200000000000002E-2</v>
      </c>
      <c r="IB10" s="21">
        <v>4.3400000000000001E-2</v>
      </c>
      <c r="IC10" s="21">
        <v>4.2599999999999999E-2</v>
      </c>
      <c r="ID10" s="21">
        <v>4.2999999999999997E-2</v>
      </c>
      <c r="IE10" s="21">
        <v>4.3900000000000002E-2</v>
      </c>
      <c r="IF10" s="21">
        <v>4.3499999999999997E-2</v>
      </c>
      <c r="IG10" s="21">
        <v>4.2599999999999999E-2</v>
      </c>
      <c r="IH10" s="21">
        <v>4.3900000000000002E-2</v>
      </c>
      <c r="II10" s="21">
        <v>4.41E-2</v>
      </c>
      <c r="IJ10" s="21">
        <v>4.3200000000000002E-2</v>
      </c>
      <c r="IK10" s="21">
        <v>4.4200000000000003E-2</v>
      </c>
      <c r="IL10" s="21">
        <v>4.2999999999999997E-2</v>
      </c>
      <c r="IM10" s="21">
        <v>4.3799999999999999E-2</v>
      </c>
      <c r="IN10" s="21">
        <v>4.3299999999999998E-2</v>
      </c>
      <c r="IO10" s="21">
        <v>4.3200000000000002E-2</v>
      </c>
      <c r="IP10" s="21">
        <v>4.1599999999999998E-2</v>
      </c>
      <c r="IQ10" s="21">
        <v>4.2999999999999997E-2</v>
      </c>
      <c r="IR10" s="21">
        <v>4.41E-2</v>
      </c>
      <c r="IS10" s="21">
        <v>4.4299999999999999E-2</v>
      </c>
      <c r="IT10" s="21">
        <v>4.3499999999999997E-2</v>
      </c>
      <c r="IU10" s="21">
        <v>4.3299999999999998E-2</v>
      </c>
      <c r="IV10" s="21">
        <v>4.36E-2</v>
      </c>
      <c r="IW10" s="21">
        <v>4.4699999999999997E-2</v>
      </c>
      <c r="IX10" s="21">
        <v>4.4200000000000003E-2</v>
      </c>
      <c r="IY10" s="21">
        <v>4.3200000000000002E-2</v>
      </c>
      <c r="IZ10" s="21">
        <v>4.3400000000000001E-2</v>
      </c>
      <c r="JA10" s="21">
        <v>4.5100000000000001E-2</v>
      </c>
      <c r="JB10" s="21">
        <v>4.41E-2</v>
      </c>
      <c r="JC10" s="21">
        <v>4.3799999999999999E-2</v>
      </c>
      <c r="JD10" s="21">
        <v>4.3700000000000003E-2</v>
      </c>
      <c r="JE10" s="21">
        <v>4.3700000000000003E-2</v>
      </c>
      <c r="JF10" s="21">
        <v>4.3999999999999997E-2</v>
      </c>
      <c r="JG10" s="21">
        <v>4.3900000000000002E-2</v>
      </c>
      <c r="JH10" s="21">
        <v>4.4299999999999999E-2</v>
      </c>
      <c r="JI10" s="21">
        <v>4.4200000000000003E-2</v>
      </c>
      <c r="JJ10" s="21">
        <v>4.4299999999999999E-2</v>
      </c>
      <c r="JK10" s="21">
        <v>4.4400000000000002E-2</v>
      </c>
      <c r="JL10" s="21">
        <v>4.4200000000000003E-2</v>
      </c>
      <c r="JM10" s="21">
        <v>4.2799999999999998E-2</v>
      </c>
      <c r="JN10" s="21">
        <v>4.4299999999999999E-2</v>
      </c>
      <c r="JO10" s="21">
        <v>4.4900000000000002E-2</v>
      </c>
      <c r="JP10" s="21">
        <v>4.4400000000000002E-2</v>
      </c>
      <c r="JQ10" s="21">
        <v>4.4299999999999999E-2</v>
      </c>
      <c r="JR10" s="21">
        <v>4.41E-2</v>
      </c>
      <c r="JS10" s="21">
        <v>4.4900000000000002E-2</v>
      </c>
      <c r="JT10" s="21">
        <v>4.4600000000000001E-2</v>
      </c>
      <c r="JU10" s="21">
        <v>4.48E-2</v>
      </c>
      <c r="JV10" s="21">
        <v>4.41E-2</v>
      </c>
      <c r="JW10" s="21">
        <v>4.41E-2</v>
      </c>
      <c r="JX10" s="21">
        <v>4.3999999999999997E-2</v>
      </c>
      <c r="JY10" s="21">
        <v>4.4200000000000003E-2</v>
      </c>
      <c r="JZ10" s="21">
        <v>4.36E-2</v>
      </c>
      <c r="KA10" s="21">
        <v>4.4400000000000002E-2</v>
      </c>
      <c r="KB10" s="21">
        <v>4.36E-2</v>
      </c>
      <c r="KC10" s="21">
        <v>4.4499999999999998E-2</v>
      </c>
      <c r="KD10" s="21">
        <v>4.4400000000000002E-2</v>
      </c>
      <c r="KE10" s="21">
        <v>4.3799999999999999E-2</v>
      </c>
      <c r="KF10" s="21">
        <v>4.5600000000000002E-2</v>
      </c>
      <c r="KG10" s="21">
        <v>4.5600000000000002E-2</v>
      </c>
      <c r="KH10" s="21">
        <v>4.36E-2</v>
      </c>
      <c r="KI10" s="21">
        <v>4.4600000000000001E-2</v>
      </c>
      <c r="KJ10" s="21">
        <v>4.7800000000000002E-2</v>
      </c>
      <c r="KK10" s="21">
        <v>4.87E-2</v>
      </c>
      <c r="KL10" s="21">
        <v>4.6199999999999998E-2</v>
      </c>
      <c r="KM10" s="21">
        <v>4.48E-2</v>
      </c>
      <c r="KN10" s="21">
        <v>4.58E-2</v>
      </c>
      <c r="KO10" s="21">
        <v>4.9000000000000002E-2</v>
      </c>
      <c r="KP10" s="21">
        <v>4.5199999999999997E-2</v>
      </c>
      <c r="KQ10" s="21">
        <v>4.4999999999999998E-2</v>
      </c>
      <c r="KR10" s="21">
        <v>4.4699999999999997E-2</v>
      </c>
      <c r="KS10" s="21">
        <v>4.6100000000000002E-2</v>
      </c>
      <c r="KT10" s="21">
        <v>4.53E-2</v>
      </c>
      <c r="KU10" s="21">
        <v>4.3999999999999997E-2</v>
      </c>
      <c r="KV10" s="21">
        <v>4.4499999999999998E-2</v>
      </c>
      <c r="KW10" s="21">
        <v>4.5199999999999997E-2</v>
      </c>
      <c r="KX10" s="21">
        <v>4.48E-2</v>
      </c>
      <c r="KY10" s="21">
        <v>4.4900000000000002E-2</v>
      </c>
      <c r="KZ10" s="21">
        <v>4.65E-2</v>
      </c>
      <c r="LA10" s="21">
        <v>4.4999999999999998E-2</v>
      </c>
      <c r="LB10" s="21">
        <v>4.48E-2</v>
      </c>
      <c r="LC10" s="21">
        <v>4.4200000000000003E-2</v>
      </c>
      <c r="LD10" s="21">
        <v>4.5600000000000002E-2</v>
      </c>
      <c r="LE10" s="21">
        <v>4.4499999999999998E-2</v>
      </c>
      <c r="LF10" s="21">
        <v>4.2200000000000001E-2</v>
      </c>
      <c r="LG10" s="21">
        <v>4.5400000000000003E-2</v>
      </c>
      <c r="LH10" s="21">
        <v>4.3799999999999999E-2</v>
      </c>
      <c r="LI10" s="21">
        <v>4.3099999999999999E-2</v>
      </c>
      <c r="LJ10" s="21">
        <v>4.3099999999999999E-2</v>
      </c>
      <c r="LK10" s="21">
        <v>4.4299999999999999E-2</v>
      </c>
      <c r="LL10" s="21">
        <v>4.41E-2</v>
      </c>
      <c r="LM10" s="21">
        <v>4.3900000000000002E-2</v>
      </c>
      <c r="LN10" s="21">
        <v>4.4200000000000003E-2</v>
      </c>
      <c r="LO10" s="21">
        <v>4.5499999999999999E-2</v>
      </c>
      <c r="LP10" s="21">
        <v>4.4499999999999998E-2</v>
      </c>
      <c r="LQ10" s="21">
        <v>4.48E-2</v>
      </c>
      <c r="LR10" s="21">
        <v>4.5100000000000001E-2</v>
      </c>
      <c r="LS10" s="21">
        <v>4.53E-2</v>
      </c>
      <c r="LT10" s="21">
        <v>4.3999999999999997E-2</v>
      </c>
      <c r="LU10" s="21">
        <v>4.4299999999999999E-2</v>
      </c>
      <c r="LV10" s="21">
        <v>4.36E-2</v>
      </c>
      <c r="LW10" s="21">
        <v>4.3999999999999997E-2</v>
      </c>
      <c r="LX10" s="21">
        <v>4.36E-2</v>
      </c>
      <c r="LY10" s="21">
        <v>4.4200000000000003E-2</v>
      </c>
      <c r="LZ10" s="21">
        <v>4.3400000000000001E-2</v>
      </c>
      <c r="MA10" s="21">
        <v>4.41E-2</v>
      </c>
      <c r="MB10" s="21">
        <v>4.2900000000000001E-2</v>
      </c>
      <c r="MC10" s="21">
        <v>4.3700000000000003E-2</v>
      </c>
      <c r="MD10" s="21">
        <v>4.6199999999999998E-2</v>
      </c>
      <c r="ME10" s="21">
        <v>4.53E-2</v>
      </c>
      <c r="MF10" s="21">
        <v>4.4200000000000003E-2</v>
      </c>
      <c r="MG10" s="21">
        <v>4.3799999999999999E-2</v>
      </c>
      <c r="MH10" s="21">
        <v>4.1200000000000001E-2</v>
      </c>
      <c r="MI10" s="21">
        <v>4.2099999999999999E-2</v>
      </c>
      <c r="MJ10" s="21">
        <v>4.3499999999999997E-2</v>
      </c>
      <c r="MK10" s="21">
        <v>4.2999999999999997E-2</v>
      </c>
      <c r="ML10" s="21">
        <v>4.2900000000000001E-2</v>
      </c>
      <c r="MM10" s="21">
        <v>4.5499999999999999E-2</v>
      </c>
      <c r="MN10" s="21">
        <v>4.36E-2</v>
      </c>
      <c r="MO10" s="21">
        <v>4.36E-2</v>
      </c>
      <c r="MP10" s="21">
        <v>4.7100000000000003E-2</v>
      </c>
      <c r="MQ10" s="21">
        <v>4.41E-2</v>
      </c>
      <c r="MR10" s="21">
        <v>4.2799999999999998E-2</v>
      </c>
      <c r="MS10" s="21">
        <v>4.36E-2</v>
      </c>
      <c r="MT10" s="21">
        <v>4.5600000000000002E-2</v>
      </c>
      <c r="MU10" s="21">
        <v>4.2900000000000001E-2</v>
      </c>
      <c r="MV10" s="21">
        <v>4.36E-2</v>
      </c>
      <c r="MW10" s="21">
        <v>4.2999999999999997E-2</v>
      </c>
      <c r="MX10" s="21">
        <v>4.36E-2</v>
      </c>
      <c r="MY10" s="21">
        <v>4.2500000000000003E-2</v>
      </c>
      <c r="MZ10" s="21">
        <v>4.48E-2</v>
      </c>
      <c r="NA10" s="21">
        <v>4.6600000000000003E-2</v>
      </c>
      <c r="NB10" s="21">
        <v>4.4900000000000002E-2</v>
      </c>
      <c r="NC10" s="21">
        <v>4.2099999999999999E-2</v>
      </c>
      <c r="ND10" s="21">
        <v>4.1399999999999999E-2</v>
      </c>
      <c r="NE10" s="21">
        <v>4.5199999999999997E-2</v>
      </c>
      <c r="NF10" s="21">
        <v>4.41E-2</v>
      </c>
      <c r="NG10" s="21">
        <v>4.2799999999999998E-2</v>
      </c>
      <c r="NH10" s="21">
        <v>3.8600000000000002E-2</v>
      </c>
      <c r="NI10" s="21">
        <v>4.3499999999999997E-2</v>
      </c>
      <c r="NJ10" s="21">
        <v>4.6199999999999998E-2</v>
      </c>
      <c r="NK10" s="21">
        <v>4.2700000000000002E-2</v>
      </c>
      <c r="NL10" s="21">
        <v>4.2799999999999998E-2</v>
      </c>
      <c r="NM10" s="21">
        <v>4.2900000000000001E-2</v>
      </c>
      <c r="NN10" s="21">
        <v>4.36E-2</v>
      </c>
      <c r="NO10" s="21">
        <v>4.3299999999999998E-2</v>
      </c>
      <c r="NP10" s="21">
        <v>4.2799999999999998E-2</v>
      </c>
      <c r="NQ10" s="21">
        <v>4.48E-2</v>
      </c>
      <c r="NR10" s="21">
        <v>4.2700000000000002E-2</v>
      </c>
      <c r="NS10" s="21">
        <v>4.1700000000000001E-2</v>
      </c>
      <c r="NT10" s="21">
        <v>4.19E-2</v>
      </c>
      <c r="NU10" s="21">
        <v>4.1599999999999998E-2</v>
      </c>
      <c r="NV10" s="21">
        <v>4.2000000000000003E-2</v>
      </c>
      <c r="NW10" s="21">
        <v>4.1599999999999998E-2</v>
      </c>
      <c r="NX10" s="21">
        <v>4.3200000000000002E-2</v>
      </c>
      <c r="NY10" s="21">
        <v>4.2799999999999998E-2</v>
      </c>
      <c r="NZ10" s="21">
        <v>4.1799999999999997E-2</v>
      </c>
      <c r="OA10" s="21">
        <v>4.3700000000000003E-2</v>
      </c>
      <c r="OB10" s="21">
        <v>4.3299999999999998E-2</v>
      </c>
      <c r="OC10" s="21">
        <v>4.1700000000000001E-2</v>
      </c>
      <c r="OD10" s="21">
        <v>4.2700000000000002E-2</v>
      </c>
      <c r="OE10" s="21">
        <v>4.2900000000000001E-2</v>
      </c>
      <c r="OF10" s="21">
        <v>4.3099999999999999E-2</v>
      </c>
      <c r="OG10" s="21">
        <v>4.3099999999999999E-2</v>
      </c>
      <c r="OH10" s="21">
        <v>4.1500000000000002E-2</v>
      </c>
      <c r="OI10" s="21">
        <v>4.3099999999999999E-2</v>
      </c>
      <c r="OJ10" s="21">
        <v>4.3099999999999999E-2</v>
      </c>
      <c r="OK10" s="21">
        <v>4.4499999999999998E-2</v>
      </c>
      <c r="OL10" s="21">
        <v>4.2900000000000001E-2</v>
      </c>
      <c r="OM10" s="21">
        <v>4.2599999999999999E-2</v>
      </c>
      <c r="ON10" s="21">
        <v>4.3400000000000001E-2</v>
      </c>
      <c r="OO10" s="21">
        <v>4.2599999999999999E-2</v>
      </c>
      <c r="OP10" s="21">
        <v>4.36E-2</v>
      </c>
      <c r="OQ10" s="21">
        <v>4.3900000000000002E-2</v>
      </c>
      <c r="OR10" s="21">
        <v>4.4200000000000003E-2</v>
      </c>
      <c r="OS10" s="21">
        <v>4.3099999999999999E-2</v>
      </c>
      <c r="OT10" s="21">
        <v>4.58E-2</v>
      </c>
      <c r="OU10" s="21">
        <v>4.3900000000000002E-2</v>
      </c>
      <c r="OV10" s="21">
        <v>4.3799999999999999E-2</v>
      </c>
      <c r="OW10" s="21">
        <v>4.4999999999999998E-2</v>
      </c>
      <c r="OX10" s="21">
        <v>4.6100000000000002E-2</v>
      </c>
      <c r="OY10" s="21">
        <v>4.3999999999999997E-2</v>
      </c>
      <c r="OZ10" s="21">
        <v>4.4299999999999999E-2</v>
      </c>
      <c r="PA10" s="21">
        <v>4.5199999999999997E-2</v>
      </c>
      <c r="PB10" s="21">
        <v>4.4200000000000003E-2</v>
      </c>
      <c r="PC10" s="21">
        <v>4.4900000000000002E-2</v>
      </c>
      <c r="PD10" s="21">
        <v>4.5499999999999999E-2</v>
      </c>
      <c r="PE10" s="21">
        <v>4.5600000000000002E-2</v>
      </c>
      <c r="PF10" s="21">
        <v>4.5100000000000001E-2</v>
      </c>
      <c r="PG10" s="21">
        <v>4.5699999999999998E-2</v>
      </c>
      <c r="PH10" s="21">
        <v>4.6600000000000003E-2</v>
      </c>
      <c r="PI10" s="21">
        <v>4.5600000000000002E-2</v>
      </c>
      <c r="PJ10" s="21">
        <v>4.5699999999999998E-2</v>
      </c>
      <c r="PK10" s="21">
        <v>4.4600000000000001E-2</v>
      </c>
      <c r="PL10" s="21">
        <v>4.48E-2</v>
      </c>
      <c r="PM10" s="21">
        <v>4.5999999999999999E-2</v>
      </c>
      <c r="PN10" s="21">
        <v>4.7100000000000003E-2</v>
      </c>
      <c r="PO10" s="21">
        <v>4.4999999999999998E-2</v>
      </c>
      <c r="PP10" s="21">
        <v>4.5999999999999999E-2</v>
      </c>
      <c r="PQ10" s="21">
        <v>4.5699999999999998E-2</v>
      </c>
      <c r="PR10" s="21">
        <v>4.6800000000000001E-2</v>
      </c>
      <c r="PS10" s="21">
        <v>4.7300000000000002E-2</v>
      </c>
      <c r="PT10" s="21">
        <v>4.7800000000000002E-2</v>
      </c>
      <c r="PU10" s="21">
        <v>4.9700000000000001E-2</v>
      </c>
      <c r="PV10" s="21">
        <v>4.9099999999999998E-2</v>
      </c>
      <c r="PW10" s="21">
        <v>4.7899999999999998E-2</v>
      </c>
      <c r="PX10" s="21">
        <v>5.04E-2</v>
      </c>
      <c r="PY10" s="21">
        <v>4.6800000000000001E-2</v>
      </c>
      <c r="PZ10" s="21">
        <v>4.7800000000000002E-2</v>
      </c>
      <c r="QA10" s="21">
        <v>4.8800000000000003E-2</v>
      </c>
      <c r="QB10" s="21">
        <v>4.87E-2</v>
      </c>
      <c r="QC10" s="21">
        <v>4.4299999999999999E-2</v>
      </c>
      <c r="QD10" s="21">
        <v>4.87E-2</v>
      </c>
      <c r="QE10" s="21">
        <v>4.8300000000000003E-2</v>
      </c>
      <c r="QF10" s="21">
        <v>4.9299999999999997E-2</v>
      </c>
      <c r="QG10" s="21">
        <v>4.5499999999999999E-2</v>
      </c>
      <c r="QH10" s="21">
        <v>4.8899999999999999E-2</v>
      </c>
      <c r="QI10" s="21">
        <v>4.9099999999999998E-2</v>
      </c>
      <c r="QJ10" s="21">
        <v>4.8399999999999999E-2</v>
      </c>
      <c r="QK10" s="21">
        <v>4.7899999999999998E-2</v>
      </c>
      <c r="QL10" s="21">
        <v>4.6800000000000001E-2</v>
      </c>
      <c r="QM10" s="21">
        <v>5.3199999999999997E-2</v>
      </c>
      <c r="QN10" s="21">
        <v>5.2499999999999998E-2</v>
      </c>
      <c r="QO10" s="21">
        <v>4.87E-2</v>
      </c>
      <c r="QP10" s="21">
        <v>4.7500000000000001E-2</v>
      </c>
      <c r="QQ10" s="21">
        <v>4.7600000000000003E-2</v>
      </c>
      <c r="QR10" s="21">
        <v>5.2299999999999999E-2</v>
      </c>
      <c r="QS10" s="21">
        <v>4.82E-2</v>
      </c>
      <c r="QT10" s="21">
        <v>4.8000000000000001E-2</v>
      </c>
      <c r="QU10" s="21">
        <v>4.8000000000000001E-2</v>
      </c>
      <c r="QV10" s="21">
        <v>5.0700000000000002E-2</v>
      </c>
      <c r="QW10" s="21">
        <v>4.8800000000000003E-2</v>
      </c>
      <c r="QX10" s="21">
        <v>4.8500000000000001E-2</v>
      </c>
      <c r="QY10" s="21">
        <v>4.5699999999999998E-2</v>
      </c>
      <c r="QZ10" s="21">
        <v>4.7800000000000002E-2</v>
      </c>
      <c r="RA10" s="21">
        <v>4.87E-2</v>
      </c>
      <c r="RB10" s="21">
        <v>4.7699999999999999E-2</v>
      </c>
      <c r="RC10" s="21">
        <v>4.6899999999999997E-2</v>
      </c>
      <c r="RD10" s="21">
        <v>4.7300000000000002E-2</v>
      </c>
      <c r="RE10" s="21">
        <v>4.8599999999999997E-2</v>
      </c>
      <c r="RF10" s="21">
        <v>4.5900000000000003E-2</v>
      </c>
      <c r="RG10" s="21">
        <v>4.6300000000000001E-2</v>
      </c>
      <c r="RH10" s="21">
        <v>5.0700000000000002E-2</v>
      </c>
      <c r="RI10" s="21">
        <v>4.9099999999999998E-2</v>
      </c>
      <c r="RJ10" s="21">
        <v>4.8399999999999999E-2</v>
      </c>
      <c r="RK10" s="21">
        <v>4.6899999999999997E-2</v>
      </c>
      <c r="RL10" s="21">
        <v>4.7600000000000003E-2</v>
      </c>
      <c r="RM10" s="21">
        <v>4.7300000000000002E-2</v>
      </c>
      <c r="RN10" s="21">
        <v>4.8500000000000001E-2</v>
      </c>
      <c r="RO10" s="21">
        <v>4.5999999999999999E-2</v>
      </c>
      <c r="RP10" s="21">
        <v>4.7699999999999999E-2</v>
      </c>
      <c r="RQ10" s="21">
        <v>4.65E-2</v>
      </c>
      <c r="RR10" s="21">
        <v>4.6800000000000001E-2</v>
      </c>
      <c r="RS10" s="21">
        <v>4.65E-2</v>
      </c>
      <c r="RT10" s="21">
        <v>4.6100000000000002E-2</v>
      </c>
      <c r="RU10" s="21">
        <v>4.53E-2</v>
      </c>
      <c r="RV10" s="21">
        <v>4.6600000000000003E-2</v>
      </c>
      <c r="RW10" s="21">
        <v>4.5999999999999999E-2</v>
      </c>
      <c r="RX10" s="21">
        <v>4.6399999999999997E-2</v>
      </c>
      <c r="RY10" s="21">
        <v>4.7800000000000002E-2</v>
      </c>
      <c r="RZ10" s="21">
        <v>4.82E-2</v>
      </c>
      <c r="SA10" s="21">
        <v>4.5499999999999999E-2</v>
      </c>
      <c r="SB10" s="21">
        <v>4.3799999999999999E-2</v>
      </c>
      <c r="SC10" s="21">
        <v>4.5199999999999997E-2</v>
      </c>
      <c r="SD10" s="21">
        <v>4.7E-2</v>
      </c>
      <c r="SE10" s="21">
        <v>4.5100000000000001E-2</v>
      </c>
      <c r="SF10" s="21">
        <v>4.6600000000000003E-2</v>
      </c>
      <c r="SG10" s="21">
        <v>4.4200000000000003E-2</v>
      </c>
      <c r="SH10" s="21">
        <v>4.3499999999999997E-2</v>
      </c>
    </row>
    <row r="11" spans="1:502" x14ac:dyDescent="0.25">
      <c r="A11" s="20" t="s">
        <v>47</v>
      </c>
      <c r="B11" s="22" t="s">
        <v>29</v>
      </c>
      <c r="C11" s="22" t="s">
        <v>29</v>
      </c>
      <c r="D11" s="22" t="s">
        <v>29</v>
      </c>
      <c r="E11" s="21">
        <v>3.8079000000000001</v>
      </c>
      <c r="F11" s="22" t="s">
        <v>29</v>
      </c>
      <c r="G11" s="22" t="s">
        <v>29</v>
      </c>
      <c r="H11" s="21">
        <v>3.9032</v>
      </c>
      <c r="I11" s="21">
        <v>3.9140999999999999</v>
      </c>
      <c r="J11" s="22" t="s">
        <v>29</v>
      </c>
      <c r="K11" s="22" t="s">
        <v>29</v>
      </c>
      <c r="L11" s="22" t="s">
        <v>29</v>
      </c>
      <c r="M11" s="21">
        <v>3.6305000000000001</v>
      </c>
      <c r="N11" s="21">
        <v>3.5623</v>
      </c>
      <c r="O11" s="22" t="s">
        <v>29</v>
      </c>
      <c r="P11" s="22" t="s">
        <v>29</v>
      </c>
      <c r="Q11" s="22" t="s">
        <v>29</v>
      </c>
      <c r="R11" s="21">
        <v>3.5398000000000001</v>
      </c>
      <c r="S11" s="22" t="s">
        <v>29</v>
      </c>
      <c r="T11" s="22" t="s">
        <v>29</v>
      </c>
      <c r="U11" s="22" t="s">
        <v>29</v>
      </c>
      <c r="V11" s="21">
        <v>3.3479999999999999</v>
      </c>
      <c r="W11" s="21">
        <v>3.472</v>
      </c>
      <c r="X11" s="22" t="s">
        <v>29</v>
      </c>
      <c r="Y11" s="22" t="s">
        <v>29</v>
      </c>
      <c r="Z11" s="22" t="s">
        <v>29</v>
      </c>
      <c r="AA11" s="22" t="s">
        <v>29</v>
      </c>
      <c r="AB11" s="22" t="s">
        <v>29</v>
      </c>
      <c r="AC11" s="22" t="s">
        <v>29</v>
      </c>
      <c r="AD11" s="22" t="s">
        <v>29</v>
      </c>
      <c r="AE11" s="21">
        <v>3.6818</v>
      </c>
      <c r="AF11" s="21">
        <v>3.8767</v>
      </c>
      <c r="AG11" s="22" t="s">
        <v>29</v>
      </c>
      <c r="AH11" s="21">
        <v>3.9003000000000001</v>
      </c>
      <c r="AI11" s="21">
        <v>3.3328000000000002</v>
      </c>
      <c r="AJ11" s="22" t="s">
        <v>29</v>
      </c>
      <c r="AK11" s="22" t="s">
        <v>29</v>
      </c>
      <c r="AL11" s="21">
        <v>3.8992</v>
      </c>
      <c r="AM11" s="21">
        <v>3.6701000000000001</v>
      </c>
      <c r="AN11" s="22" t="s">
        <v>29</v>
      </c>
      <c r="AO11" s="22" t="s">
        <v>29</v>
      </c>
      <c r="AP11" s="22" t="s">
        <v>29</v>
      </c>
      <c r="AQ11" s="21">
        <v>3.9249000000000001</v>
      </c>
      <c r="AR11" s="22" t="s">
        <v>29</v>
      </c>
      <c r="AS11" s="22" t="s">
        <v>29</v>
      </c>
      <c r="AT11" s="22" t="s">
        <v>29</v>
      </c>
      <c r="AU11" s="22" t="s">
        <v>29</v>
      </c>
      <c r="AV11" s="22" t="s">
        <v>29</v>
      </c>
      <c r="AW11" s="22" t="s">
        <v>29</v>
      </c>
      <c r="AX11" s="22" t="s">
        <v>29</v>
      </c>
      <c r="AY11" s="22" t="s">
        <v>29</v>
      </c>
      <c r="AZ11" s="22" t="s">
        <v>29</v>
      </c>
      <c r="BA11" s="22" t="s">
        <v>29</v>
      </c>
      <c r="BB11" s="22" t="s">
        <v>29</v>
      </c>
      <c r="BC11" s="22" t="s">
        <v>29</v>
      </c>
      <c r="BD11" s="22" t="s">
        <v>29</v>
      </c>
      <c r="BE11" s="22" t="s">
        <v>29</v>
      </c>
      <c r="BF11" s="22" t="s">
        <v>29</v>
      </c>
      <c r="BG11" s="22" t="s">
        <v>29</v>
      </c>
      <c r="BH11" s="21">
        <v>3.6638000000000002</v>
      </c>
      <c r="BI11" s="21">
        <v>3.6383999999999999</v>
      </c>
      <c r="BJ11" s="22" t="s">
        <v>29</v>
      </c>
      <c r="BK11" s="21">
        <v>3.8877999999999999</v>
      </c>
      <c r="BL11" s="21">
        <v>3.8102</v>
      </c>
      <c r="BM11" s="21">
        <v>3.8919000000000001</v>
      </c>
      <c r="BN11" s="22" t="s">
        <v>29</v>
      </c>
      <c r="BO11" s="22" t="s">
        <v>29</v>
      </c>
      <c r="BP11" s="21">
        <v>3.7877999999999998</v>
      </c>
      <c r="BQ11" s="22" t="s">
        <v>29</v>
      </c>
      <c r="BR11" s="22" t="s">
        <v>29</v>
      </c>
      <c r="BS11" s="22" t="s">
        <v>29</v>
      </c>
      <c r="BT11" s="21">
        <v>3.8993000000000002</v>
      </c>
      <c r="BU11" s="21">
        <v>3.7635000000000001</v>
      </c>
      <c r="BV11" s="22" t="s">
        <v>29</v>
      </c>
      <c r="BW11" s="22" t="s">
        <v>29</v>
      </c>
      <c r="BX11" s="21">
        <v>3.7869000000000002</v>
      </c>
      <c r="BY11" s="22" t="s">
        <v>29</v>
      </c>
      <c r="BZ11" s="22" t="s">
        <v>29</v>
      </c>
      <c r="CA11" s="21">
        <v>3.7848000000000002</v>
      </c>
      <c r="CB11" s="21">
        <v>3.7871000000000001</v>
      </c>
      <c r="CC11" s="22" t="s">
        <v>29</v>
      </c>
      <c r="CD11" s="22" t="s">
        <v>29</v>
      </c>
      <c r="CE11" s="22" t="s">
        <v>29</v>
      </c>
      <c r="CF11" s="21">
        <v>3.6551</v>
      </c>
      <c r="CG11" s="21">
        <v>3.5158999999999998</v>
      </c>
      <c r="CH11" s="22" t="s">
        <v>29</v>
      </c>
      <c r="CI11" s="22" t="s">
        <v>29</v>
      </c>
      <c r="CJ11" s="21">
        <v>3.8809999999999998</v>
      </c>
      <c r="CK11" s="21">
        <v>3.6646000000000001</v>
      </c>
      <c r="CL11" s="22" t="s">
        <v>29</v>
      </c>
      <c r="CM11" s="22" t="s">
        <v>29</v>
      </c>
      <c r="CN11" s="22" t="s">
        <v>29</v>
      </c>
      <c r="CO11" s="21">
        <v>3.7913999999999999</v>
      </c>
      <c r="CP11" s="21">
        <v>3.6558999999999999</v>
      </c>
      <c r="CQ11" s="22" t="s">
        <v>29</v>
      </c>
      <c r="CR11" s="21">
        <v>3.7357999999999998</v>
      </c>
      <c r="CS11" s="21">
        <v>3.7993999999999999</v>
      </c>
      <c r="CT11" s="21">
        <v>3.58</v>
      </c>
      <c r="CU11" s="21">
        <v>3.6985000000000001</v>
      </c>
      <c r="CV11" s="22" t="s">
        <v>29</v>
      </c>
      <c r="CW11" s="22" t="s">
        <v>29</v>
      </c>
      <c r="CX11" s="21">
        <v>3.6354000000000002</v>
      </c>
      <c r="CY11" s="21">
        <v>3.6503999999999999</v>
      </c>
      <c r="CZ11" s="21">
        <v>3.7006000000000001</v>
      </c>
      <c r="DA11" s="21">
        <v>3.8875999999999999</v>
      </c>
      <c r="DB11" s="21">
        <v>3.6171000000000002</v>
      </c>
      <c r="DC11" s="21">
        <v>3.6991000000000001</v>
      </c>
      <c r="DD11" s="21">
        <v>3.7004000000000001</v>
      </c>
      <c r="DE11" s="21">
        <v>3.7225000000000001</v>
      </c>
      <c r="DF11" s="21">
        <v>3.7978999999999998</v>
      </c>
      <c r="DG11" s="21">
        <v>3.6356000000000002</v>
      </c>
      <c r="DH11" s="21">
        <v>3.5966</v>
      </c>
      <c r="DI11" s="21">
        <v>3.6520999999999999</v>
      </c>
      <c r="DJ11" s="21">
        <v>3.7490000000000001</v>
      </c>
      <c r="DK11" s="21">
        <v>3.7686999999999999</v>
      </c>
      <c r="DL11" s="21">
        <v>3.7038000000000002</v>
      </c>
      <c r="DM11" s="21">
        <v>3.7925</v>
      </c>
      <c r="DN11" s="21">
        <v>3.6937000000000002</v>
      </c>
      <c r="DO11" s="21">
        <v>3.6522999999999999</v>
      </c>
      <c r="DP11" s="21">
        <v>3.8504999999999998</v>
      </c>
      <c r="DQ11" s="21">
        <v>3.7176999999999998</v>
      </c>
      <c r="DR11" s="21">
        <v>3.5592999999999999</v>
      </c>
      <c r="DS11" s="21">
        <v>3.6457999999999999</v>
      </c>
      <c r="DT11" s="21">
        <v>3.5459000000000001</v>
      </c>
      <c r="DU11" s="21">
        <v>3.4601999999999999</v>
      </c>
      <c r="DV11" s="21">
        <v>3.5661</v>
      </c>
      <c r="DW11" s="21">
        <v>3.5609999999999999</v>
      </c>
      <c r="DX11" s="21">
        <v>3.5013999999999998</v>
      </c>
      <c r="DY11" s="21">
        <v>3.4752999999999998</v>
      </c>
      <c r="DZ11" s="21">
        <v>3.4992999999999999</v>
      </c>
      <c r="EA11" s="21">
        <v>3.4340000000000002</v>
      </c>
      <c r="EB11" s="21">
        <v>3.4611000000000001</v>
      </c>
      <c r="EC11" s="21">
        <v>3.4338000000000002</v>
      </c>
      <c r="ED11" s="21">
        <v>3.4586000000000001</v>
      </c>
      <c r="EE11" s="21">
        <v>3.3168000000000002</v>
      </c>
      <c r="EF11" s="21">
        <v>3.2583000000000002</v>
      </c>
      <c r="EG11" s="21">
        <v>3.2530999999999999</v>
      </c>
      <c r="EH11" s="21">
        <v>3.3123</v>
      </c>
      <c r="EI11" s="21">
        <v>3.1796000000000002</v>
      </c>
      <c r="EJ11" s="21">
        <v>3.1208</v>
      </c>
      <c r="EK11" s="21">
        <v>3.0977999999999999</v>
      </c>
      <c r="EL11" s="21">
        <v>3.0402999999999998</v>
      </c>
      <c r="EM11" s="21">
        <v>3.0596999999999999</v>
      </c>
      <c r="EN11" s="21">
        <v>3.0044</v>
      </c>
      <c r="EO11" s="21">
        <v>2.9929999999999999</v>
      </c>
      <c r="EP11" s="21">
        <v>2.9333999999999998</v>
      </c>
      <c r="EQ11" s="21">
        <v>2.8921999999999999</v>
      </c>
      <c r="ER11" s="21">
        <v>2.8332000000000002</v>
      </c>
      <c r="ES11" s="21">
        <v>2.8129</v>
      </c>
      <c r="ET11" s="21">
        <v>2.7789000000000001</v>
      </c>
      <c r="EU11" s="21">
        <v>2.7378</v>
      </c>
      <c r="EV11" s="21">
        <v>2.6932999999999998</v>
      </c>
      <c r="EW11" s="21">
        <v>2.6665999999999999</v>
      </c>
      <c r="EX11" s="21">
        <v>2.6282999999999999</v>
      </c>
      <c r="EY11" s="21">
        <v>2.5859000000000001</v>
      </c>
      <c r="EZ11" s="21">
        <v>2.5545</v>
      </c>
      <c r="FA11" s="21">
        <v>2.5299</v>
      </c>
      <c r="FB11" s="21">
        <v>2.5064000000000002</v>
      </c>
      <c r="FC11" s="21">
        <v>2.4565000000000001</v>
      </c>
      <c r="FD11" s="21">
        <v>2.4258999999999999</v>
      </c>
      <c r="FE11" s="21">
        <v>2.4102999999999999</v>
      </c>
      <c r="FF11" s="21">
        <v>2.3774999999999999</v>
      </c>
      <c r="FG11" s="21">
        <v>2.3592</v>
      </c>
      <c r="FH11" s="21">
        <v>2.3384999999999998</v>
      </c>
      <c r="FI11" s="21">
        <v>2.3033000000000001</v>
      </c>
      <c r="FJ11" s="21">
        <v>2.2860999999999998</v>
      </c>
      <c r="FK11" s="21">
        <v>2.2715999999999998</v>
      </c>
      <c r="FL11" s="21">
        <v>2.2452000000000001</v>
      </c>
      <c r="FM11" s="21">
        <v>2.2193000000000001</v>
      </c>
      <c r="FN11" s="21">
        <v>2.2008000000000001</v>
      </c>
      <c r="FO11" s="21">
        <v>2.1962999999999999</v>
      </c>
      <c r="FP11" s="21">
        <v>2.1720999999999999</v>
      </c>
      <c r="FQ11" s="21">
        <v>2.1440999999999999</v>
      </c>
      <c r="FR11" s="21">
        <v>2.1326000000000001</v>
      </c>
      <c r="FS11" s="21">
        <v>2.1257999999999999</v>
      </c>
      <c r="FT11" s="21">
        <v>2.1067</v>
      </c>
      <c r="FU11" s="21">
        <v>2.0948000000000002</v>
      </c>
      <c r="FV11" s="21">
        <v>2.0813999999999999</v>
      </c>
      <c r="FW11" s="21">
        <v>2.0739999999999998</v>
      </c>
      <c r="FX11" s="21">
        <v>2.0573000000000001</v>
      </c>
      <c r="FY11" s="21">
        <v>2.0436000000000001</v>
      </c>
      <c r="FZ11" s="21">
        <v>2.0329000000000002</v>
      </c>
      <c r="GA11" s="21">
        <v>2.0225</v>
      </c>
      <c r="GB11" s="21">
        <v>2.0114999999999998</v>
      </c>
      <c r="GC11" s="21">
        <v>2.0044</v>
      </c>
      <c r="GD11" s="21">
        <v>1.994</v>
      </c>
      <c r="GE11" s="21">
        <v>1.9883999999999999</v>
      </c>
      <c r="GF11" s="21">
        <v>1.9819</v>
      </c>
      <c r="GG11" s="21">
        <v>1.9712000000000001</v>
      </c>
      <c r="GH11" s="21">
        <v>1.9619</v>
      </c>
      <c r="GI11" s="21">
        <v>1.9490000000000001</v>
      </c>
      <c r="GJ11" s="21">
        <v>1.9426000000000001</v>
      </c>
      <c r="GK11" s="21">
        <v>1.9331</v>
      </c>
      <c r="GL11" s="21">
        <v>1.9221999999999999</v>
      </c>
      <c r="GM11" s="21">
        <v>1.907</v>
      </c>
      <c r="GN11" s="21">
        <v>1.8995</v>
      </c>
      <c r="GO11" s="21">
        <v>1.889</v>
      </c>
      <c r="GP11" s="21">
        <v>1.8828</v>
      </c>
      <c r="GQ11" s="21">
        <v>1.8664000000000001</v>
      </c>
      <c r="GR11" s="21">
        <v>1.8486</v>
      </c>
      <c r="GS11" s="21">
        <v>1.8347</v>
      </c>
      <c r="GT11" s="21">
        <v>1.8265</v>
      </c>
      <c r="GU11" s="21">
        <v>1.8166</v>
      </c>
      <c r="GV11" s="21">
        <v>1.8010999999999999</v>
      </c>
      <c r="GW11" s="21">
        <v>1.7834000000000001</v>
      </c>
      <c r="GX11" s="21">
        <v>1.7688999999999999</v>
      </c>
      <c r="GY11" s="21">
        <v>1.7577</v>
      </c>
      <c r="GZ11" s="21">
        <v>1.7419</v>
      </c>
      <c r="HA11" s="21">
        <v>1.7246999999999999</v>
      </c>
      <c r="HB11" s="21">
        <v>1.7083999999999999</v>
      </c>
      <c r="HC11" s="21">
        <v>1.6943999999999999</v>
      </c>
      <c r="HD11" s="21">
        <v>1.6771</v>
      </c>
      <c r="HE11" s="21">
        <v>1.6620999999999999</v>
      </c>
      <c r="HF11" s="21">
        <v>1.6435</v>
      </c>
      <c r="HG11" s="21">
        <v>1.6246</v>
      </c>
      <c r="HH11" s="21">
        <v>1.6032999999999999</v>
      </c>
      <c r="HI11" s="21">
        <v>1.5906</v>
      </c>
      <c r="HJ11" s="21">
        <v>1.5667</v>
      </c>
      <c r="HK11" s="21">
        <v>1.5512999999999999</v>
      </c>
      <c r="HL11" s="21">
        <v>1.5311999999999999</v>
      </c>
      <c r="HM11" s="21">
        <v>1.5152000000000001</v>
      </c>
      <c r="HN11" s="21">
        <v>1.4943</v>
      </c>
      <c r="HO11" s="21">
        <v>1.4702</v>
      </c>
      <c r="HP11" s="21">
        <v>1.4436</v>
      </c>
      <c r="HQ11" s="21">
        <v>1.4244000000000001</v>
      </c>
      <c r="HR11" s="21">
        <v>1.4021999999999999</v>
      </c>
      <c r="HS11" s="21">
        <v>1.3697999999999999</v>
      </c>
      <c r="HT11" s="21">
        <v>1.3494999999999999</v>
      </c>
      <c r="HU11" s="21">
        <v>1.3315999999999999</v>
      </c>
      <c r="HV11" s="21">
        <v>1.3131999999999999</v>
      </c>
      <c r="HW11" s="21">
        <v>1.2879</v>
      </c>
      <c r="HX11" s="21">
        <v>1.2684</v>
      </c>
      <c r="HY11" s="21">
        <v>1.2499</v>
      </c>
      <c r="HZ11" s="21">
        <v>1.2277</v>
      </c>
      <c r="IA11" s="21">
        <v>1.2002999999999999</v>
      </c>
      <c r="IB11" s="21">
        <v>1.1638999999999999</v>
      </c>
      <c r="IC11" s="21">
        <v>1.1429</v>
      </c>
      <c r="ID11" s="21">
        <v>1.1194</v>
      </c>
      <c r="IE11" s="21">
        <v>1.0927</v>
      </c>
      <c r="IF11" s="21">
        <v>1.0563</v>
      </c>
      <c r="IG11" s="21">
        <v>1.0314000000000001</v>
      </c>
      <c r="IH11" s="21">
        <v>1.0072000000000001</v>
      </c>
      <c r="II11" s="21">
        <v>0.98250000000000004</v>
      </c>
      <c r="IJ11" s="21">
        <v>0.95299999999999996</v>
      </c>
      <c r="IK11" s="21">
        <v>0.93479999999999996</v>
      </c>
      <c r="IL11" s="21">
        <v>0.91400000000000003</v>
      </c>
      <c r="IM11" s="21">
        <v>0.8911</v>
      </c>
      <c r="IN11" s="21">
        <v>0.86040000000000005</v>
      </c>
      <c r="IO11" s="21">
        <v>0.83620000000000005</v>
      </c>
      <c r="IP11" s="21">
        <v>0.81169999999999998</v>
      </c>
      <c r="IQ11" s="21">
        <v>0.78669999999999995</v>
      </c>
      <c r="IR11" s="21">
        <v>0.75819999999999999</v>
      </c>
      <c r="IS11" s="21">
        <v>0.73550000000000004</v>
      </c>
      <c r="IT11" s="21">
        <v>0.70950000000000002</v>
      </c>
      <c r="IU11" s="21">
        <v>0.6865</v>
      </c>
      <c r="IV11" s="21">
        <v>0.65900000000000003</v>
      </c>
      <c r="IW11" s="21">
        <v>0.64149999999999996</v>
      </c>
      <c r="IX11" s="21">
        <v>0.61909999999999998</v>
      </c>
      <c r="IY11" s="21">
        <v>0.59379999999999999</v>
      </c>
      <c r="IZ11" s="21">
        <v>0.57369999999999999</v>
      </c>
      <c r="JA11" s="21">
        <v>0.55500000000000005</v>
      </c>
      <c r="JB11" s="21">
        <v>0.53549999999999998</v>
      </c>
      <c r="JC11" s="21">
        <v>0.51170000000000004</v>
      </c>
      <c r="JD11" s="21">
        <v>0.49270000000000003</v>
      </c>
      <c r="JE11" s="21">
        <v>0.47599999999999998</v>
      </c>
      <c r="JF11" s="21">
        <v>0.46150000000000002</v>
      </c>
      <c r="JG11" s="21">
        <v>0.44030000000000002</v>
      </c>
      <c r="JH11" s="21">
        <v>0.4244</v>
      </c>
      <c r="JI11" s="21">
        <v>0.40960000000000002</v>
      </c>
      <c r="JJ11" s="21">
        <v>0.39650000000000002</v>
      </c>
      <c r="JK11" s="21">
        <v>0.37880000000000003</v>
      </c>
      <c r="JL11" s="21">
        <v>0.3649</v>
      </c>
      <c r="JM11" s="21">
        <v>0.35160000000000002</v>
      </c>
      <c r="JN11" s="21">
        <v>0.33589999999999998</v>
      </c>
      <c r="JO11" s="21">
        <v>0.3251</v>
      </c>
      <c r="JP11" s="21">
        <v>0.31419999999999998</v>
      </c>
      <c r="JQ11" s="21">
        <v>0.30330000000000001</v>
      </c>
      <c r="JR11" s="21">
        <v>0.28949999999999998</v>
      </c>
      <c r="JS11" s="21">
        <v>0.28060000000000002</v>
      </c>
      <c r="JT11" s="21">
        <v>0.27079999999999999</v>
      </c>
      <c r="JU11" s="21">
        <v>0.2596</v>
      </c>
      <c r="JV11" s="21">
        <v>0.2487</v>
      </c>
      <c r="JW11" s="21">
        <v>0.24010000000000001</v>
      </c>
      <c r="JX11" s="21">
        <v>0.2306</v>
      </c>
      <c r="JY11" s="21">
        <v>0.21959999999999999</v>
      </c>
      <c r="JZ11" s="21">
        <v>0.21229999999999999</v>
      </c>
      <c r="KA11" s="21">
        <v>0.20519999999999999</v>
      </c>
      <c r="KB11" s="21">
        <v>0.19500000000000001</v>
      </c>
      <c r="KC11" s="21">
        <v>0.18759999999999999</v>
      </c>
      <c r="KD11" s="21">
        <v>0.18179999999999999</v>
      </c>
      <c r="KE11" s="21">
        <v>0.17530000000000001</v>
      </c>
      <c r="KF11" s="21">
        <v>0.17</v>
      </c>
      <c r="KG11" s="21">
        <v>0.16589999999999999</v>
      </c>
      <c r="KH11" s="21">
        <v>0.158</v>
      </c>
      <c r="KI11" s="21">
        <v>0.15210000000000001</v>
      </c>
      <c r="KJ11" s="21">
        <v>0.14960000000000001</v>
      </c>
      <c r="KK11" s="21">
        <v>0.14680000000000001</v>
      </c>
      <c r="KL11" s="21">
        <v>0.13730000000000001</v>
      </c>
      <c r="KM11" s="21">
        <v>0.13200000000000001</v>
      </c>
      <c r="KN11" s="21">
        <v>0.12989999999999999</v>
      </c>
      <c r="KO11" s="21">
        <v>0.12920000000000001</v>
      </c>
      <c r="KP11" s="21">
        <v>0.1208</v>
      </c>
      <c r="KQ11" s="21">
        <v>0.1172</v>
      </c>
      <c r="KR11" s="21">
        <v>0.1125</v>
      </c>
      <c r="KS11" s="21">
        <v>0.1091</v>
      </c>
      <c r="KT11" s="21">
        <v>0.10680000000000001</v>
      </c>
      <c r="KU11" s="21">
        <v>0.104</v>
      </c>
      <c r="KV11" s="21">
        <v>0.1004</v>
      </c>
      <c r="KW11" s="21">
        <v>9.5500000000000002E-2</v>
      </c>
      <c r="KX11" s="21">
        <v>9.4200000000000006E-2</v>
      </c>
      <c r="KY11" s="21">
        <v>9.5399999999999999E-2</v>
      </c>
      <c r="KZ11" s="21">
        <v>9.3299999999999994E-2</v>
      </c>
      <c r="LA11" s="21">
        <v>8.6099999999999996E-2</v>
      </c>
      <c r="LB11" s="21">
        <v>8.6699999999999999E-2</v>
      </c>
      <c r="LC11" s="21">
        <v>8.5199999999999998E-2</v>
      </c>
      <c r="LD11" s="21">
        <v>8.1299999999999997E-2</v>
      </c>
      <c r="LE11" s="21">
        <v>8.1500000000000003E-2</v>
      </c>
      <c r="LF11" s="21">
        <v>7.9000000000000001E-2</v>
      </c>
      <c r="LG11" s="21">
        <v>7.6499999999999999E-2</v>
      </c>
      <c r="LH11" s="21">
        <v>7.6300000000000007E-2</v>
      </c>
      <c r="LI11" s="21">
        <v>7.4399999999999994E-2</v>
      </c>
      <c r="LJ11" s="21">
        <v>7.4200000000000002E-2</v>
      </c>
      <c r="LK11" s="21">
        <v>7.2400000000000006E-2</v>
      </c>
      <c r="LL11" s="21">
        <v>7.0599999999999996E-2</v>
      </c>
      <c r="LM11" s="21">
        <v>6.9500000000000006E-2</v>
      </c>
      <c r="LN11" s="21">
        <v>6.8500000000000005E-2</v>
      </c>
      <c r="LO11" s="21">
        <v>6.6799999999999998E-2</v>
      </c>
      <c r="LP11" s="21">
        <v>6.6400000000000001E-2</v>
      </c>
      <c r="LQ11" s="21">
        <v>6.5199999999999994E-2</v>
      </c>
      <c r="LR11" s="21">
        <v>6.4799999999999996E-2</v>
      </c>
      <c r="LS11" s="21">
        <v>6.4699999999999994E-2</v>
      </c>
      <c r="LT11" s="21">
        <v>6.2399999999999997E-2</v>
      </c>
      <c r="LU11" s="21">
        <v>6.2E-2</v>
      </c>
      <c r="LV11" s="21">
        <v>6.2E-2</v>
      </c>
      <c r="LW11" s="21">
        <v>6.0699999999999997E-2</v>
      </c>
      <c r="LX11" s="21">
        <v>5.9799999999999999E-2</v>
      </c>
      <c r="LY11" s="21">
        <v>5.9200000000000003E-2</v>
      </c>
      <c r="LZ11" s="21">
        <v>5.8500000000000003E-2</v>
      </c>
      <c r="MA11" s="21">
        <v>5.8099999999999999E-2</v>
      </c>
      <c r="MB11" s="21">
        <v>5.7200000000000001E-2</v>
      </c>
      <c r="MC11" s="21">
        <v>5.6599999999999998E-2</v>
      </c>
      <c r="MD11" s="21">
        <v>5.8099999999999999E-2</v>
      </c>
      <c r="ME11" s="21">
        <v>5.7599999999999998E-2</v>
      </c>
      <c r="MF11" s="21">
        <v>5.5500000000000001E-2</v>
      </c>
      <c r="MG11" s="21">
        <v>5.5899999999999998E-2</v>
      </c>
      <c r="MH11" s="21">
        <v>5.4800000000000001E-2</v>
      </c>
      <c r="MI11" s="21">
        <v>5.4600000000000003E-2</v>
      </c>
      <c r="MJ11" s="21">
        <v>5.4100000000000002E-2</v>
      </c>
      <c r="MK11" s="21">
        <v>5.2499999999999998E-2</v>
      </c>
      <c r="ML11" s="21">
        <v>5.3699999999999998E-2</v>
      </c>
      <c r="MM11" s="21">
        <v>5.4300000000000001E-2</v>
      </c>
      <c r="MN11" s="21">
        <v>5.2900000000000003E-2</v>
      </c>
      <c r="MO11" s="21">
        <v>5.2200000000000003E-2</v>
      </c>
      <c r="MP11" s="21">
        <v>5.6899999999999999E-2</v>
      </c>
      <c r="MQ11" s="21">
        <v>5.1400000000000001E-2</v>
      </c>
      <c r="MR11" s="21">
        <v>5.1299999999999998E-2</v>
      </c>
      <c r="MS11" s="21">
        <v>5.3100000000000001E-2</v>
      </c>
      <c r="MT11" s="21">
        <v>5.2900000000000003E-2</v>
      </c>
      <c r="MU11" s="21">
        <v>5.0799999999999998E-2</v>
      </c>
      <c r="MV11" s="21">
        <v>4.9799999999999997E-2</v>
      </c>
      <c r="MW11" s="21">
        <v>5.0099999999999999E-2</v>
      </c>
      <c r="MX11" s="21">
        <v>5.0799999999999998E-2</v>
      </c>
      <c r="MY11" s="21">
        <v>5.04E-2</v>
      </c>
      <c r="MZ11" s="21">
        <v>5.4100000000000002E-2</v>
      </c>
      <c r="NA11" s="21">
        <v>5.3499999999999999E-2</v>
      </c>
      <c r="NB11" s="21">
        <v>5.0200000000000002E-2</v>
      </c>
      <c r="NC11" s="21">
        <v>4.9599999999999998E-2</v>
      </c>
      <c r="ND11" s="21">
        <v>4.8500000000000001E-2</v>
      </c>
      <c r="NE11" s="21">
        <v>5.3699999999999998E-2</v>
      </c>
      <c r="NF11" s="21">
        <v>4.9399999999999999E-2</v>
      </c>
      <c r="NG11" s="21">
        <v>4.7800000000000002E-2</v>
      </c>
      <c r="NH11" s="21">
        <v>4.7899999999999998E-2</v>
      </c>
      <c r="NI11" s="21">
        <v>5.0900000000000001E-2</v>
      </c>
      <c r="NJ11" s="21">
        <v>5.0999999999999997E-2</v>
      </c>
      <c r="NK11" s="21">
        <v>4.82E-2</v>
      </c>
      <c r="NL11" s="21">
        <v>4.8399999999999999E-2</v>
      </c>
      <c r="NM11" s="21">
        <v>5.11E-2</v>
      </c>
      <c r="NN11" s="21">
        <v>4.9599999999999998E-2</v>
      </c>
      <c r="NO11" s="21">
        <v>4.8000000000000001E-2</v>
      </c>
      <c r="NP11" s="21">
        <v>4.8099999999999997E-2</v>
      </c>
      <c r="NQ11" s="21">
        <v>5.1299999999999998E-2</v>
      </c>
      <c r="NR11" s="21">
        <v>4.8599999999999997E-2</v>
      </c>
      <c r="NS11" s="21">
        <v>4.6699999999999998E-2</v>
      </c>
      <c r="NT11" s="21">
        <v>4.6199999999999998E-2</v>
      </c>
      <c r="NU11" s="21">
        <v>4.5900000000000003E-2</v>
      </c>
      <c r="NV11" s="21">
        <v>4.65E-2</v>
      </c>
      <c r="NW11" s="21">
        <v>4.5699999999999998E-2</v>
      </c>
      <c r="NX11" s="21">
        <v>4.6300000000000001E-2</v>
      </c>
      <c r="NY11" s="21">
        <v>4.6899999999999997E-2</v>
      </c>
      <c r="NZ11" s="21">
        <v>4.5600000000000002E-2</v>
      </c>
      <c r="OA11" s="21">
        <v>4.6800000000000001E-2</v>
      </c>
      <c r="OB11" s="21">
        <v>4.6300000000000001E-2</v>
      </c>
      <c r="OC11" s="21">
        <v>4.4900000000000002E-2</v>
      </c>
      <c r="OD11" s="21">
        <v>4.5600000000000002E-2</v>
      </c>
      <c r="OE11" s="21">
        <v>4.6899999999999997E-2</v>
      </c>
      <c r="OF11" s="21">
        <v>4.7699999999999999E-2</v>
      </c>
      <c r="OG11" s="21">
        <v>4.5999999999999999E-2</v>
      </c>
      <c r="OH11" s="21">
        <v>4.58E-2</v>
      </c>
      <c r="OI11" s="21">
        <v>4.5900000000000003E-2</v>
      </c>
      <c r="OJ11" s="21">
        <v>4.7199999999999999E-2</v>
      </c>
      <c r="OK11" s="21">
        <v>4.2299999999999997E-2</v>
      </c>
      <c r="OL11" s="21">
        <v>4.5699999999999998E-2</v>
      </c>
      <c r="OM11" s="21">
        <v>4.58E-2</v>
      </c>
      <c r="ON11" s="21">
        <v>4.6600000000000003E-2</v>
      </c>
      <c r="OO11" s="21">
        <v>4.1500000000000002E-2</v>
      </c>
      <c r="OP11" s="21">
        <v>4.6600000000000003E-2</v>
      </c>
      <c r="OQ11" s="21">
        <v>4.6300000000000001E-2</v>
      </c>
      <c r="OR11" s="21">
        <v>4.6699999999999998E-2</v>
      </c>
      <c r="OS11" s="21">
        <v>4.6300000000000001E-2</v>
      </c>
      <c r="OT11" s="21">
        <v>4.9299999999999997E-2</v>
      </c>
      <c r="OU11" s="21">
        <v>4.6399999999999997E-2</v>
      </c>
      <c r="OV11" s="21">
        <v>4.6899999999999997E-2</v>
      </c>
      <c r="OW11" s="21">
        <v>4.8800000000000003E-2</v>
      </c>
      <c r="OX11" s="21">
        <v>4.7899999999999998E-2</v>
      </c>
      <c r="OY11" s="21">
        <v>4.7399999999999998E-2</v>
      </c>
      <c r="OZ11" s="21">
        <v>4.6800000000000001E-2</v>
      </c>
      <c r="PA11" s="21">
        <v>4.8099999999999997E-2</v>
      </c>
      <c r="PB11" s="21">
        <v>4.8300000000000003E-2</v>
      </c>
      <c r="PC11" s="21">
        <v>4.9299999999999997E-2</v>
      </c>
      <c r="PD11" s="21">
        <v>4.9700000000000001E-2</v>
      </c>
      <c r="PE11" s="21">
        <v>4.9000000000000002E-2</v>
      </c>
      <c r="PF11" s="21">
        <v>4.9599999999999998E-2</v>
      </c>
      <c r="PG11" s="21">
        <v>4.9099999999999998E-2</v>
      </c>
      <c r="PH11" s="21">
        <v>4.9599999999999998E-2</v>
      </c>
      <c r="PI11" s="21">
        <v>0.05</v>
      </c>
      <c r="PJ11" s="21">
        <v>4.8399999999999999E-2</v>
      </c>
      <c r="PK11" s="21">
        <v>4.7699999999999999E-2</v>
      </c>
      <c r="PL11" s="21">
        <v>4.9099999999999998E-2</v>
      </c>
      <c r="PM11" s="21">
        <v>4.9700000000000001E-2</v>
      </c>
      <c r="PN11" s="21">
        <v>0.05</v>
      </c>
      <c r="PO11" s="21">
        <v>5.0700000000000002E-2</v>
      </c>
      <c r="PP11" s="21">
        <v>5.0900000000000001E-2</v>
      </c>
      <c r="PQ11" s="21">
        <v>4.99E-2</v>
      </c>
      <c r="PR11" s="21">
        <v>5.0900000000000001E-2</v>
      </c>
      <c r="PS11" s="21">
        <v>0.05</v>
      </c>
      <c r="PT11" s="21">
        <v>4.9799999999999997E-2</v>
      </c>
      <c r="PU11" s="21">
        <v>5.1299999999999998E-2</v>
      </c>
      <c r="PV11" s="21">
        <v>5.1499999999999997E-2</v>
      </c>
      <c r="PW11" s="21">
        <v>4.99E-2</v>
      </c>
      <c r="PX11" s="21">
        <v>5.2900000000000003E-2</v>
      </c>
      <c r="PY11" s="21">
        <v>5.0700000000000002E-2</v>
      </c>
      <c r="PZ11" s="21">
        <v>5.1299999999999998E-2</v>
      </c>
      <c r="QA11" s="21">
        <v>5.1200000000000002E-2</v>
      </c>
      <c r="QB11" s="21">
        <v>5.0999999999999997E-2</v>
      </c>
      <c r="QC11" s="21">
        <v>5.3199999999999997E-2</v>
      </c>
      <c r="QD11" s="21">
        <v>5.0299999999999997E-2</v>
      </c>
      <c r="QE11" s="21">
        <v>5.1200000000000002E-2</v>
      </c>
      <c r="QF11" s="21">
        <v>5.0799999999999998E-2</v>
      </c>
      <c r="QG11" s="21">
        <v>5.1700000000000003E-2</v>
      </c>
      <c r="QH11" s="21">
        <v>5.11E-2</v>
      </c>
      <c r="QI11" s="21">
        <v>4.5900000000000003E-2</v>
      </c>
      <c r="QJ11" s="21">
        <v>5.0799999999999998E-2</v>
      </c>
      <c r="QK11" s="21">
        <v>5.0700000000000002E-2</v>
      </c>
      <c r="QL11" s="21">
        <v>4.8300000000000003E-2</v>
      </c>
      <c r="QM11" s="21">
        <v>5.33E-2</v>
      </c>
      <c r="QN11" s="21">
        <v>5.6000000000000001E-2</v>
      </c>
      <c r="QO11" s="21">
        <v>5.2699999999999997E-2</v>
      </c>
      <c r="QP11" s="21">
        <v>4.5499999999999999E-2</v>
      </c>
      <c r="QQ11" s="21">
        <v>4.8300000000000003E-2</v>
      </c>
      <c r="QR11" s="21">
        <v>5.5800000000000002E-2</v>
      </c>
      <c r="QS11" s="21">
        <v>5.2299999999999999E-2</v>
      </c>
      <c r="QT11" s="21">
        <v>5.0099999999999999E-2</v>
      </c>
      <c r="QU11" s="21">
        <v>5.0200000000000002E-2</v>
      </c>
      <c r="QV11" s="21">
        <v>5.4800000000000001E-2</v>
      </c>
      <c r="QW11" s="21">
        <v>5.1700000000000003E-2</v>
      </c>
      <c r="QX11" s="21">
        <v>5.11E-2</v>
      </c>
      <c r="QY11" s="21">
        <v>4.6600000000000003E-2</v>
      </c>
      <c r="QZ11" s="21">
        <v>5.16E-2</v>
      </c>
      <c r="RA11" s="21">
        <v>5.2999999999999999E-2</v>
      </c>
      <c r="RB11" s="21">
        <v>5.1999999999999998E-2</v>
      </c>
      <c r="RC11" s="21">
        <v>4.8000000000000001E-2</v>
      </c>
      <c r="RD11" s="21">
        <v>5.2299999999999999E-2</v>
      </c>
      <c r="RE11" s="21">
        <v>5.2699999999999997E-2</v>
      </c>
      <c r="RF11" s="21">
        <v>4.8399999999999999E-2</v>
      </c>
      <c r="RG11" s="21">
        <v>4.7899999999999998E-2</v>
      </c>
      <c r="RH11" s="21">
        <v>5.1900000000000002E-2</v>
      </c>
      <c r="RI11" s="21">
        <v>5.2400000000000002E-2</v>
      </c>
      <c r="RJ11" s="21">
        <v>5.0099999999999999E-2</v>
      </c>
      <c r="RK11" s="21">
        <v>5.04E-2</v>
      </c>
      <c r="RL11" s="21">
        <v>4.8000000000000001E-2</v>
      </c>
      <c r="RM11" s="21">
        <v>5.1999999999999998E-2</v>
      </c>
      <c r="RN11" s="21">
        <v>4.9799999999999997E-2</v>
      </c>
      <c r="RO11" s="21">
        <v>4.6800000000000001E-2</v>
      </c>
      <c r="RP11" s="21">
        <v>5.16E-2</v>
      </c>
      <c r="RQ11" s="21">
        <v>5.11E-2</v>
      </c>
      <c r="RR11" s="21">
        <v>4.9200000000000001E-2</v>
      </c>
      <c r="RS11" s="21">
        <v>4.82E-2</v>
      </c>
      <c r="RT11" s="21">
        <v>5.1299999999999998E-2</v>
      </c>
      <c r="RU11" s="21">
        <v>4.9500000000000002E-2</v>
      </c>
      <c r="RV11" s="21">
        <v>4.58E-2</v>
      </c>
      <c r="RW11" s="21">
        <v>4.7600000000000003E-2</v>
      </c>
      <c r="RX11" s="21">
        <v>5.0599999999999999E-2</v>
      </c>
      <c r="RY11" s="21">
        <v>4.8300000000000003E-2</v>
      </c>
      <c r="RZ11" s="21">
        <v>4.8800000000000003E-2</v>
      </c>
      <c r="SA11" s="21">
        <v>5.0999999999999997E-2</v>
      </c>
      <c r="SB11" s="21">
        <v>4.8300000000000003E-2</v>
      </c>
      <c r="SC11" s="21">
        <v>4.8599999999999997E-2</v>
      </c>
      <c r="SD11" s="21">
        <v>5.3100000000000001E-2</v>
      </c>
      <c r="SE11" s="21">
        <v>4.8500000000000001E-2</v>
      </c>
      <c r="SF11" s="21">
        <v>4.7E-2</v>
      </c>
      <c r="SG11" s="21">
        <v>4.8399999999999999E-2</v>
      </c>
      <c r="SH11" s="21">
        <v>4.87E-2</v>
      </c>
    </row>
    <row r="12" spans="1:502" x14ac:dyDescent="0.25">
      <c r="A12" s="20" t="s">
        <v>48</v>
      </c>
      <c r="B12" s="22" t="s">
        <v>29</v>
      </c>
      <c r="C12" s="22" t="s">
        <v>29</v>
      </c>
      <c r="D12" s="22" t="s">
        <v>29</v>
      </c>
      <c r="E12" s="21">
        <v>3.6993</v>
      </c>
      <c r="F12" s="22" t="s">
        <v>29</v>
      </c>
      <c r="G12" s="22" t="s">
        <v>29</v>
      </c>
      <c r="H12" s="22" t="s">
        <v>29</v>
      </c>
      <c r="I12" s="21">
        <v>3.7530999999999999</v>
      </c>
      <c r="J12" s="22" t="s">
        <v>29</v>
      </c>
      <c r="K12" s="22" t="s">
        <v>29</v>
      </c>
      <c r="L12" s="22" t="s">
        <v>29</v>
      </c>
      <c r="M12" s="21">
        <v>3.6772999999999998</v>
      </c>
      <c r="N12" s="21">
        <v>3.4773000000000001</v>
      </c>
      <c r="O12" s="22" t="s">
        <v>29</v>
      </c>
      <c r="P12" s="22" t="s">
        <v>29</v>
      </c>
      <c r="Q12" s="21">
        <v>3.9420000000000002</v>
      </c>
      <c r="R12" s="21">
        <v>3.4232999999999998</v>
      </c>
      <c r="S12" s="22" t="s">
        <v>29</v>
      </c>
      <c r="T12" s="22" t="s">
        <v>29</v>
      </c>
      <c r="U12" s="21">
        <v>3.9157999999999999</v>
      </c>
      <c r="V12" s="21">
        <v>3.2477999999999998</v>
      </c>
      <c r="W12" s="21">
        <v>3.3650000000000002</v>
      </c>
      <c r="X12" s="22" t="s">
        <v>29</v>
      </c>
      <c r="Y12" s="22" t="s">
        <v>29</v>
      </c>
      <c r="Z12" s="21">
        <v>3.9298999999999999</v>
      </c>
      <c r="AA12" s="21">
        <v>3.8365</v>
      </c>
      <c r="AB12" s="21">
        <v>3.9428000000000001</v>
      </c>
      <c r="AC12" s="22" t="s">
        <v>29</v>
      </c>
      <c r="AD12" s="21">
        <v>3.8887</v>
      </c>
      <c r="AE12" s="22" t="s">
        <v>29</v>
      </c>
      <c r="AF12" s="22" t="s">
        <v>29</v>
      </c>
      <c r="AG12" s="22" t="s">
        <v>29</v>
      </c>
      <c r="AH12" s="22" t="s">
        <v>29</v>
      </c>
      <c r="AI12" s="21">
        <v>3.2663000000000002</v>
      </c>
      <c r="AJ12" s="22" t="s">
        <v>29</v>
      </c>
      <c r="AK12" s="21">
        <v>3.9399000000000002</v>
      </c>
      <c r="AL12" s="21">
        <v>3.7513000000000001</v>
      </c>
      <c r="AM12" s="21">
        <v>3.7231999999999998</v>
      </c>
      <c r="AN12" s="22" t="s">
        <v>29</v>
      </c>
      <c r="AO12" s="22" t="s">
        <v>29</v>
      </c>
      <c r="AP12" s="22" t="s">
        <v>29</v>
      </c>
      <c r="AQ12" s="21">
        <v>3.6347</v>
      </c>
      <c r="AR12" s="22" t="s">
        <v>29</v>
      </c>
      <c r="AS12" s="22" t="s">
        <v>29</v>
      </c>
      <c r="AT12" s="22" t="s">
        <v>29</v>
      </c>
      <c r="AU12" s="22" t="s">
        <v>29</v>
      </c>
      <c r="AV12" s="22" t="s">
        <v>29</v>
      </c>
      <c r="AW12" s="22" t="s">
        <v>29</v>
      </c>
      <c r="AX12" s="22" t="s">
        <v>29</v>
      </c>
      <c r="AY12" s="22" t="s">
        <v>29</v>
      </c>
      <c r="AZ12" s="21">
        <v>3.9296000000000002</v>
      </c>
      <c r="BA12" s="22" t="s">
        <v>29</v>
      </c>
      <c r="BB12" s="21">
        <v>3.8121999999999998</v>
      </c>
      <c r="BC12" s="21">
        <v>3.7387000000000001</v>
      </c>
      <c r="BD12" s="22" t="s">
        <v>29</v>
      </c>
      <c r="BE12" s="22" t="s">
        <v>29</v>
      </c>
      <c r="BF12" s="21">
        <v>3.8237999999999999</v>
      </c>
      <c r="BG12" s="21">
        <v>3.8923999999999999</v>
      </c>
      <c r="BH12" s="22" t="s">
        <v>29</v>
      </c>
      <c r="BI12" s="22" t="s">
        <v>29</v>
      </c>
      <c r="BJ12" s="22" t="s">
        <v>29</v>
      </c>
      <c r="BK12" s="21">
        <v>3.8999000000000001</v>
      </c>
      <c r="BL12" s="21">
        <v>3.6503000000000001</v>
      </c>
      <c r="BM12" s="21">
        <v>3.7231000000000001</v>
      </c>
      <c r="BN12" s="21">
        <v>3.7195999999999998</v>
      </c>
      <c r="BO12" s="21">
        <v>3.6469999999999998</v>
      </c>
      <c r="BP12" s="21">
        <v>3.7766999999999999</v>
      </c>
      <c r="BQ12" s="22" t="s">
        <v>29</v>
      </c>
      <c r="BR12" s="21">
        <v>3.7783000000000002</v>
      </c>
      <c r="BS12" s="21">
        <v>3.4083000000000001</v>
      </c>
      <c r="BT12" s="21">
        <v>3.3530000000000002</v>
      </c>
      <c r="BU12" s="21">
        <v>3.3439999999999999</v>
      </c>
      <c r="BV12" s="21">
        <v>3.1053000000000002</v>
      </c>
      <c r="BW12" s="21">
        <v>3.0830000000000002</v>
      </c>
      <c r="BX12" s="21">
        <v>2.9575999999999998</v>
      </c>
      <c r="BY12" s="21">
        <v>2.9329000000000001</v>
      </c>
      <c r="BZ12" s="21">
        <v>2.8447</v>
      </c>
      <c r="CA12" s="21">
        <v>2.7921</v>
      </c>
      <c r="CB12" s="21">
        <v>2.7429999999999999</v>
      </c>
      <c r="CC12" s="21">
        <v>2.6415999999999999</v>
      </c>
      <c r="CD12" s="21">
        <v>2.5628000000000002</v>
      </c>
      <c r="CE12" s="21">
        <v>2.4781</v>
      </c>
      <c r="CF12" s="21">
        <v>2.4205999999999999</v>
      </c>
      <c r="CG12" s="21">
        <v>2.3277999999999999</v>
      </c>
      <c r="CH12" s="21">
        <v>2.2612999999999999</v>
      </c>
      <c r="CI12" s="21">
        <v>2.1976</v>
      </c>
      <c r="CJ12" s="21">
        <v>2.1461999999999999</v>
      </c>
      <c r="CK12" s="21">
        <v>2.0703</v>
      </c>
      <c r="CL12" s="21">
        <v>2.0013999999999998</v>
      </c>
      <c r="CM12" s="21">
        <v>1.9403999999999999</v>
      </c>
      <c r="CN12" s="21">
        <v>1.8828</v>
      </c>
      <c r="CO12" s="21">
        <v>1.8387</v>
      </c>
      <c r="CP12" s="21">
        <v>1.7837000000000001</v>
      </c>
      <c r="CQ12" s="21">
        <v>1.7413000000000001</v>
      </c>
      <c r="CR12" s="21">
        <v>1.6943999999999999</v>
      </c>
      <c r="CS12" s="21">
        <v>1.6515</v>
      </c>
      <c r="CT12" s="21">
        <v>1.6122000000000001</v>
      </c>
      <c r="CU12" s="21">
        <v>1.5761000000000001</v>
      </c>
      <c r="CV12" s="21">
        <v>1.5384</v>
      </c>
      <c r="CW12" s="21">
        <v>1.5013000000000001</v>
      </c>
      <c r="CX12" s="21">
        <v>1.4750000000000001</v>
      </c>
      <c r="CY12" s="21">
        <v>1.4396</v>
      </c>
      <c r="CZ12" s="21">
        <v>1.4034</v>
      </c>
      <c r="DA12" s="21">
        <v>1.3772</v>
      </c>
      <c r="DB12" s="21">
        <v>1.3531</v>
      </c>
      <c r="DC12" s="21">
        <v>1.3315999999999999</v>
      </c>
      <c r="DD12" s="21">
        <v>1.3112999999999999</v>
      </c>
      <c r="DE12" s="21">
        <v>1.2904</v>
      </c>
      <c r="DF12" s="21">
        <v>1.2690999999999999</v>
      </c>
      <c r="DG12" s="21">
        <v>1.246</v>
      </c>
      <c r="DH12" s="21">
        <v>1.2297</v>
      </c>
      <c r="DI12" s="21">
        <v>1.2119</v>
      </c>
      <c r="DJ12" s="21">
        <v>1.194</v>
      </c>
      <c r="DK12" s="21">
        <v>1.1766000000000001</v>
      </c>
      <c r="DL12" s="21">
        <v>1.1626000000000001</v>
      </c>
      <c r="DM12" s="21">
        <v>1.1443000000000001</v>
      </c>
      <c r="DN12" s="21">
        <v>1.1253</v>
      </c>
      <c r="DO12" s="21">
        <v>1.1106</v>
      </c>
      <c r="DP12" s="21">
        <v>1.097</v>
      </c>
      <c r="DQ12" s="21">
        <v>1.0828</v>
      </c>
      <c r="DR12" s="21">
        <v>1.0676000000000001</v>
      </c>
      <c r="DS12" s="21">
        <v>1.0556000000000001</v>
      </c>
      <c r="DT12" s="21">
        <v>1.0422</v>
      </c>
      <c r="DU12" s="21">
        <v>1.0335000000000001</v>
      </c>
      <c r="DV12" s="21">
        <v>1.0230999999999999</v>
      </c>
      <c r="DW12" s="21">
        <v>1.0101</v>
      </c>
      <c r="DX12" s="21">
        <v>1.0004</v>
      </c>
      <c r="DY12" s="21">
        <v>0.9879</v>
      </c>
      <c r="DZ12" s="21">
        <v>0.97499999999999998</v>
      </c>
      <c r="EA12" s="21">
        <v>0.96519999999999995</v>
      </c>
      <c r="EB12" s="21">
        <v>0.95479999999999998</v>
      </c>
      <c r="EC12" s="21">
        <v>0.94579999999999997</v>
      </c>
      <c r="ED12" s="21">
        <v>0.93389999999999995</v>
      </c>
      <c r="EE12" s="21">
        <v>0.92400000000000004</v>
      </c>
      <c r="EF12" s="21">
        <v>0.91339999999999999</v>
      </c>
      <c r="EG12" s="21">
        <v>0.9032</v>
      </c>
      <c r="EH12" s="21">
        <v>0.89529999999999998</v>
      </c>
      <c r="EI12" s="21">
        <v>0.88670000000000004</v>
      </c>
      <c r="EJ12" s="21">
        <v>0.87960000000000005</v>
      </c>
      <c r="EK12" s="21">
        <v>0.87250000000000005</v>
      </c>
      <c r="EL12" s="21">
        <v>0.86360000000000003</v>
      </c>
      <c r="EM12" s="21">
        <v>0.85829999999999995</v>
      </c>
      <c r="EN12" s="21">
        <v>0.85099999999999998</v>
      </c>
      <c r="EO12" s="21">
        <v>0.84470000000000001</v>
      </c>
      <c r="EP12" s="21">
        <v>0.83860000000000001</v>
      </c>
      <c r="EQ12" s="21">
        <v>0.8327</v>
      </c>
      <c r="ER12" s="21">
        <v>0.8256</v>
      </c>
      <c r="ES12" s="21">
        <v>0.82089999999999996</v>
      </c>
      <c r="ET12" s="21">
        <v>0.81540000000000001</v>
      </c>
      <c r="EU12" s="21">
        <v>0.81130000000000002</v>
      </c>
      <c r="EV12" s="21">
        <v>0.80689999999999995</v>
      </c>
      <c r="EW12" s="21">
        <v>0.80179999999999996</v>
      </c>
      <c r="EX12" s="21">
        <v>0.79790000000000005</v>
      </c>
      <c r="EY12" s="21">
        <v>0.79430000000000001</v>
      </c>
      <c r="EZ12" s="21">
        <v>0.79010000000000002</v>
      </c>
      <c r="FA12" s="21">
        <v>0.78639999999999999</v>
      </c>
      <c r="FB12" s="21">
        <v>0.78249999999999997</v>
      </c>
      <c r="FC12" s="21">
        <v>0.78069999999999995</v>
      </c>
      <c r="FD12" s="21">
        <v>0.77659999999999996</v>
      </c>
      <c r="FE12" s="21">
        <v>0.77390000000000003</v>
      </c>
      <c r="FF12" s="21">
        <v>0.77180000000000004</v>
      </c>
      <c r="FG12" s="21">
        <v>0.77049999999999996</v>
      </c>
      <c r="FH12" s="21">
        <v>0.76839999999999997</v>
      </c>
      <c r="FI12" s="21">
        <v>0.7661</v>
      </c>
      <c r="FJ12" s="21">
        <v>0.76349999999999996</v>
      </c>
      <c r="FK12" s="21">
        <v>0.76270000000000004</v>
      </c>
      <c r="FL12" s="21">
        <v>0.7601</v>
      </c>
      <c r="FM12" s="21">
        <v>0.75919999999999999</v>
      </c>
      <c r="FN12" s="21">
        <v>0.75770000000000004</v>
      </c>
      <c r="FO12" s="21">
        <v>0.75660000000000005</v>
      </c>
      <c r="FP12" s="21">
        <v>0.75509999999999999</v>
      </c>
      <c r="FQ12" s="21">
        <v>0.75280000000000002</v>
      </c>
      <c r="FR12" s="21">
        <v>0.75280000000000002</v>
      </c>
      <c r="FS12" s="21">
        <v>0.75190000000000001</v>
      </c>
      <c r="FT12" s="21">
        <v>0.75</v>
      </c>
      <c r="FU12" s="21">
        <v>0.74929999999999997</v>
      </c>
      <c r="FV12" s="21">
        <v>0.74750000000000005</v>
      </c>
      <c r="FW12" s="21">
        <v>0.747</v>
      </c>
      <c r="FX12" s="21">
        <v>0.746</v>
      </c>
      <c r="FY12" s="21">
        <v>0.74370000000000003</v>
      </c>
      <c r="FZ12" s="21">
        <v>0.74299999999999999</v>
      </c>
      <c r="GA12" s="21">
        <v>0.7419</v>
      </c>
      <c r="GB12" s="21">
        <v>0.74019999999999997</v>
      </c>
      <c r="GC12" s="21">
        <v>0.74009999999999998</v>
      </c>
      <c r="GD12" s="21">
        <v>0.73809999999999998</v>
      </c>
      <c r="GE12" s="21">
        <v>0.73729999999999996</v>
      </c>
      <c r="GF12" s="21">
        <v>0.73640000000000005</v>
      </c>
      <c r="GG12" s="21">
        <v>0.73480000000000001</v>
      </c>
      <c r="GH12" s="21">
        <v>0.73340000000000005</v>
      </c>
      <c r="GI12" s="21">
        <v>0.72989999999999999</v>
      </c>
      <c r="GJ12" s="21">
        <v>0.72829999999999995</v>
      </c>
      <c r="GK12" s="21">
        <v>0.72770000000000001</v>
      </c>
      <c r="GL12" s="21">
        <v>0.72509999999999997</v>
      </c>
      <c r="GM12" s="21">
        <v>0.72309999999999997</v>
      </c>
      <c r="GN12" s="21">
        <v>0.71950000000000003</v>
      </c>
      <c r="GO12" s="21">
        <v>0.71879999999999999</v>
      </c>
      <c r="GP12" s="21">
        <v>0.71509999999999996</v>
      </c>
      <c r="GQ12" s="21">
        <v>0.71230000000000004</v>
      </c>
      <c r="GR12" s="21">
        <v>0.70730000000000004</v>
      </c>
      <c r="GS12" s="21">
        <v>0.70420000000000005</v>
      </c>
      <c r="GT12" s="21">
        <v>0.70130000000000003</v>
      </c>
      <c r="GU12" s="21">
        <v>0.69820000000000004</v>
      </c>
      <c r="GV12" s="21">
        <v>0.69369999999999998</v>
      </c>
      <c r="GW12" s="21">
        <v>0.6885</v>
      </c>
      <c r="GX12" s="21">
        <v>0.68500000000000005</v>
      </c>
      <c r="GY12" s="21">
        <v>0.68089999999999995</v>
      </c>
      <c r="GZ12" s="21">
        <v>0.67759999999999998</v>
      </c>
      <c r="HA12" s="21">
        <v>0.6714</v>
      </c>
      <c r="HB12" s="21">
        <v>0.66659999999999997</v>
      </c>
      <c r="HC12" s="21">
        <v>0.66220000000000001</v>
      </c>
      <c r="HD12" s="21">
        <v>0.65739999999999998</v>
      </c>
      <c r="HE12" s="21">
        <v>0.65239999999999998</v>
      </c>
      <c r="HF12" s="21">
        <v>0.64570000000000005</v>
      </c>
      <c r="HG12" s="21">
        <v>0.63880000000000003</v>
      </c>
      <c r="HH12" s="21">
        <v>0.63329999999999997</v>
      </c>
      <c r="HI12" s="21">
        <v>0.62909999999999999</v>
      </c>
      <c r="HJ12" s="21">
        <v>0.62150000000000005</v>
      </c>
      <c r="HK12" s="21">
        <v>0.6159</v>
      </c>
      <c r="HL12" s="21">
        <v>0.6099</v>
      </c>
      <c r="HM12" s="21">
        <v>0.60319999999999996</v>
      </c>
      <c r="HN12" s="21">
        <v>0.59750000000000003</v>
      </c>
      <c r="HO12" s="21">
        <v>0.58899999999999997</v>
      </c>
      <c r="HP12" s="21">
        <v>0.58179999999999998</v>
      </c>
      <c r="HQ12" s="21">
        <v>0.57379999999999998</v>
      </c>
      <c r="HR12" s="21">
        <v>0.56540000000000001</v>
      </c>
      <c r="HS12" s="21">
        <v>0.55479999999999996</v>
      </c>
      <c r="HT12" s="21">
        <v>0.54820000000000002</v>
      </c>
      <c r="HU12" s="21">
        <v>0.54179999999999995</v>
      </c>
      <c r="HV12" s="21">
        <v>0.53459999999999996</v>
      </c>
      <c r="HW12" s="21">
        <v>0.52780000000000005</v>
      </c>
      <c r="HX12" s="21">
        <v>0.52180000000000004</v>
      </c>
      <c r="HY12" s="21">
        <v>0.51459999999999995</v>
      </c>
      <c r="HZ12" s="21">
        <v>0.50660000000000005</v>
      </c>
      <c r="IA12" s="21">
        <v>0.49740000000000001</v>
      </c>
      <c r="IB12" s="21">
        <v>0.48670000000000002</v>
      </c>
      <c r="IC12" s="21">
        <v>0.4783</v>
      </c>
      <c r="ID12" s="21">
        <v>0.46910000000000002</v>
      </c>
      <c r="IE12" s="21">
        <v>0.46039999999999998</v>
      </c>
      <c r="IF12" s="21">
        <v>0.44819999999999999</v>
      </c>
      <c r="IG12" s="21">
        <v>0.43809999999999999</v>
      </c>
      <c r="IH12" s="21">
        <v>0.43020000000000003</v>
      </c>
      <c r="II12" s="21">
        <v>0.42149999999999999</v>
      </c>
      <c r="IJ12" s="21">
        <v>0.41139999999999999</v>
      </c>
      <c r="IK12" s="21">
        <v>0.40539999999999998</v>
      </c>
      <c r="IL12" s="21">
        <v>0.39660000000000001</v>
      </c>
      <c r="IM12" s="21">
        <v>0.38850000000000001</v>
      </c>
      <c r="IN12" s="21">
        <v>0.37680000000000002</v>
      </c>
      <c r="IO12" s="21">
        <v>0.36890000000000001</v>
      </c>
      <c r="IP12" s="21">
        <v>0.35880000000000001</v>
      </c>
      <c r="IQ12" s="21">
        <v>0.3493</v>
      </c>
      <c r="IR12" s="21">
        <v>0.33950000000000002</v>
      </c>
      <c r="IS12" s="21">
        <v>0.33260000000000001</v>
      </c>
      <c r="IT12" s="21">
        <v>0.32300000000000001</v>
      </c>
      <c r="IU12" s="21">
        <v>0.31240000000000001</v>
      </c>
      <c r="IV12" s="21">
        <v>0.3029</v>
      </c>
      <c r="IW12" s="21">
        <v>0.29530000000000001</v>
      </c>
      <c r="IX12" s="21">
        <v>0.28739999999999999</v>
      </c>
      <c r="IY12" s="21">
        <v>0.27750000000000002</v>
      </c>
      <c r="IZ12" s="21">
        <v>0.26979999999999998</v>
      </c>
      <c r="JA12" s="21">
        <v>0.26279999999999998</v>
      </c>
      <c r="JB12" s="21">
        <v>0.25469999999999998</v>
      </c>
      <c r="JC12" s="21">
        <v>0.24579999999999999</v>
      </c>
      <c r="JD12" s="21">
        <v>0.23860000000000001</v>
      </c>
      <c r="JE12" s="21">
        <v>0.2311</v>
      </c>
      <c r="JF12" s="21">
        <v>0.2266</v>
      </c>
      <c r="JG12" s="21">
        <v>0.218</v>
      </c>
      <c r="JH12" s="21">
        <v>0.2122</v>
      </c>
      <c r="JI12" s="21">
        <v>0.20619999999999999</v>
      </c>
      <c r="JJ12" s="21">
        <v>0.1993</v>
      </c>
      <c r="JK12" s="21">
        <v>0.19409999999999999</v>
      </c>
      <c r="JL12" s="21">
        <v>0.1883</v>
      </c>
      <c r="JM12" s="21">
        <v>0.18260000000000001</v>
      </c>
      <c r="JN12" s="21">
        <v>0.17649999999999999</v>
      </c>
      <c r="JO12" s="21">
        <v>0.17199999999999999</v>
      </c>
      <c r="JP12" s="21">
        <v>0.16889999999999999</v>
      </c>
      <c r="JQ12" s="21">
        <v>0.1646</v>
      </c>
      <c r="JR12" s="21">
        <v>0.15820000000000001</v>
      </c>
      <c r="JS12" s="21">
        <v>0.15329999999999999</v>
      </c>
      <c r="JT12" s="21">
        <v>0.14990000000000001</v>
      </c>
      <c r="JU12" s="21">
        <v>0.1464</v>
      </c>
      <c r="JV12" s="21">
        <v>0.14180000000000001</v>
      </c>
      <c r="JW12" s="21">
        <v>0.1381</v>
      </c>
      <c r="JX12" s="21">
        <v>0.1331</v>
      </c>
      <c r="JY12" s="21">
        <v>0.13170000000000001</v>
      </c>
      <c r="JZ12" s="21">
        <v>0.12770000000000001</v>
      </c>
      <c r="KA12" s="21">
        <v>0.1255</v>
      </c>
      <c r="KB12" s="21">
        <v>0.1207</v>
      </c>
      <c r="KC12" s="21">
        <v>0.1172</v>
      </c>
      <c r="KD12" s="21">
        <v>0.11509999999999999</v>
      </c>
      <c r="KE12" s="21">
        <v>0.11219999999999999</v>
      </c>
      <c r="KF12" s="21">
        <v>0.1106</v>
      </c>
      <c r="KG12" s="21">
        <v>0.1089</v>
      </c>
      <c r="KH12" s="21">
        <v>0.10589999999999999</v>
      </c>
      <c r="KI12" s="21">
        <v>0.10249999999999999</v>
      </c>
      <c r="KJ12" s="21">
        <v>0.1038</v>
      </c>
      <c r="KK12" s="21">
        <v>0.10290000000000001</v>
      </c>
      <c r="KL12" s="21">
        <v>9.8699999999999996E-2</v>
      </c>
      <c r="KM12" s="21">
        <v>9.5899999999999999E-2</v>
      </c>
      <c r="KN12" s="21">
        <v>9.4200000000000006E-2</v>
      </c>
      <c r="KO12" s="21">
        <v>9.5899999999999999E-2</v>
      </c>
      <c r="KP12" s="21">
        <v>9.1300000000000006E-2</v>
      </c>
      <c r="KQ12" s="21">
        <v>8.9200000000000002E-2</v>
      </c>
      <c r="KR12" s="21">
        <v>8.7900000000000006E-2</v>
      </c>
      <c r="KS12" s="21">
        <v>8.72E-2</v>
      </c>
      <c r="KT12" s="21">
        <v>8.6199999999999999E-2</v>
      </c>
      <c r="KU12" s="21">
        <v>8.3900000000000002E-2</v>
      </c>
      <c r="KV12" s="21">
        <v>8.2400000000000001E-2</v>
      </c>
      <c r="KW12" s="21">
        <v>8.2000000000000003E-2</v>
      </c>
      <c r="KX12" s="21">
        <v>8.0799999999999997E-2</v>
      </c>
      <c r="KY12" s="21">
        <v>7.9299999999999995E-2</v>
      </c>
      <c r="KZ12" s="21">
        <v>8.0299999999999996E-2</v>
      </c>
      <c r="LA12" s="21">
        <v>7.6100000000000001E-2</v>
      </c>
      <c r="LB12" s="21">
        <v>7.6100000000000001E-2</v>
      </c>
      <c r="LC12" s="21">
        <v>7.5300000000000006E-2</v>
      </c>
      <c r="LD12" s="21">
        <v>7.51E-2</v>
      </c>
      <c r="LE12" s="21">
        <v>7.3700000000000002E-2</v>
      </c>
      <c r="LF12" s="21">
        <v>7.2999999999999995E-2</v>
      </c>
      <c r="LG12" s="21">
        <v>7.2999999999999995E-2</v>
      </c>
      <c r="LH12" s="21">
        <v>7.2099999999999997E-2</v>
      </c>
      <c r="LI12" s="21">
        <v>7.0800000000000002E-2</v>
      </c>
      <c r="LJ12" s="21">
        <v>7.0099999999999996E-2</v>
      </c>
      <c r="LK12" s="21">
        <v>6.93E-2</v>
      </c>
      <c r="LL12" s="21">
        <v>6.8400000000000002E-2</v>
      </c>
      <c r="LM12" s="21">
        <v>6.9000000000000006E-2</v>
      </c>
      <c r="LN12" s="21">
        <v>6.8900000000000003E-2</v>
      </c>
      <c r="LO12" s="21">
        <v>6.8099999999999994E-2</v>
      </c>
      <c r="LP12" s="21">
        <v>6.7599999999999993E-2</v>
      </c>
      <c r="LQ12" s="21">
        <v>6.7000000000000004E-2</v>
      </c>
      <c r="LR12" s="21">
        <v>6.7000000000000004E-2</v>
      </c>
      <c r="LS12" s="21">
        <v>6.6799999999999998E-2</v>
      </c>
      <c r="LT12" s="21">
        <v>6.5500000000000003E-2</v>
      </c>
      <c r="LU12" s="21">
        <v>6.5299999999999997E-2</v>
      </c>
      <c r="LV12" s="21">
        <v>6.4699999999999994E-2</v>
      </c>
      <c r="LW12" s="21">
        <v>6.4500000000000002E-2</v>
      </c>
      <c r="LX12" s="21">
        <v>6.4299999999999996E-2</v>
      </c>
      <c r="LY12" s="21">
        <v>6.3200000000000006E-2</v>
      </c>
      <c r="LZ12" s="21">
        <v>6.2600000000000003E-2</v>
      </c>
      <c r="MA12" s="21">
        <v>6.2799999999999995E-2</v>
      </c>
      <c r="MB12" s="21">
        <v>6.2E-2</v>
      </c>
      <c r="MC12" s="21">
        <v>6.2700000000000006E-2</v>
      </c>
      <c r="MD12" s="21">
        <v>6.4000000000000001E-2</v>
      </c>
      <c r="ME12" s="21">
        <v>6.3100000000000003E-2</v>
      </c>
      <c r="MF12" s="21">
        <v>6.1400000000000003E-2</v>
      </c>
      <c r="MG12" s="21">
        <v>6.1499999999999999E-2</v>
      </c>
      <c r="MH12" s="21">
        <v>6.2100000000000002E-2</v>
      </c>
      <c r="MI12" s="21">
        <v>5.9700000000000003E-2</v>
      </c>
      <c r="MJ12" s="21">
        <v>6.08E-2</v>
      </c>
      <c r="MK12" s="21">
        <v>6.0199999999999997E-2</v>
      </c>
      <c r="ML12" s="21">
        <v>6.1100000000000002E-2</v>
      </c>
      <c r="MM12" s="21">
        <v>6.3200000000000006E-2</v>
      </c>
      <c r="MN12" s="21">
        <v>5.9200000000000003E-2</v>
      </c>
      <c r="MO12" s="21">
        <v>5.9900000000000002E-2</v>
      </c>
      <c r="MP12" s="21">
        <v>6.4000000000000001E-2</v>
      </c>
      <c r="MQ12" s="21">
        <v>5.9499999999999997E-2</v>
      </c>
      <c r="MR12" s="21">
        <v>5.91E-2</v>
      </c>
      <c r="MS12" s="21">
        <v>6.0699999999999997E-2</v>
      </c>
      <c r="MT12" s="21">
        <v>6.1800000000000001E-2</v>
      </c>
      <c r="MU12" s="21">
        <v>5.7299999999999997E-2</v>
      </c>
      <c r="MV12" s="21">
        <v>5.8400000000000001E-2</v>
      </c>
      <c r="MW12" s="21">
        <v>5.8799999999999998E-2</v>
      </c>
      <c r="MX12" s="21">
        <v>5.8999999999999997E-2</v>
      </c>
      <c r="MY12" s="21">
        <v>5.6800000000000003E-2</v>
      </c>
      <c r="MZ12" s="21">
        <v>6.2100000000000002E-2</v>
      </c>
      <c r="NA12" s="21">
        <v>6.1800000000000001E-2</v>
      </c>
      <c r="NB12" s="21">
        <v>5.7700000000000001E-2</v>
      </c>
      <c r="NC12" s="21">
        <v>5.4800000000000001E-2</v>
      </c>
      <c r="ND12" s="21">
        <v>5.6399999999999999E-2</v>
      </c>
      <c r="NE12" s="21">
        <v>6.3600000000000004E-2</v>
      </c>
      <c r="NF12" s="21">
        <v>5.7099999999999998E-2</v>
      </c>
      <c r="NG12" s="21">
        <v>5.5899999999999998E-2</v>
      </c>
      <c r="NH12" s="21">
        <v>5.6899999999999999E-2</v>
      </c>
      <c r="NI12" s="21">
        <v>5.8700000000000002E-2</v>
      </c>
      <c r="NJ12" s="21">
        <v>5.9400000000000001E-2</v>
      </c>
      <c r="NK12" s="21">
        <v>5.6000000000000001E-2</v>
      </c>
      <c r="NL12" s="21">
        <v>5.62E-2</v>
      </c>
      <c r="NM12" s="21">
        <v>5.8799999999999998E-2</v>
      </c>
      <c r="NN12" s="21">
        <v>5.6800000000000003E-2</v>
      </c>
      <c r="NO12" s="21">
        <v>5.6099999999999997E-2</v>
      </c>
      <c r="NP12" s="21">
        <v>5.5500000000000001E-2</v>
      </c>
      <c r="NQ12" s="21">
        <v>5.8799999999999998E-2</v>
      </c>
      <c r="NR12" s="21">
        <v>5.7700000000000001E-2</v>
      </c>
      <c r="NS12" s="21">
        <v>5.4800000000000001E-2</v>
      </c>
      <c r="NT12" s="21">
        <v>5.4300000000000001E-2</v>
      </c>
      <c r="NU12" s="21">
        <v>5.4600000000000003E-2</v>
      </c>
      <c r="NV12" s="21">
        <v>5.5100000000000003E-2</v>
      </c>
      <c r="NW12" s="21">
        <v>5.3400000000000003E-2</v>
      </c>
      <c r="NX12" s="21">
        <v>5.4399999999999997E-2</v>
      </c>
      <c r="NY12" s="21">
        <v>5.33E-2</v>
      </c>
      <c r="NZ12" s="21">
        <v>5.3100000000000001E-2</v>
      </c>
      <c r="OA12" s="21">
        <v>5.62E-2</v>
      </c>
      <c r="OB12" s="21">
        <v>5.4699999999999999E-2</v>
      </c>
      <c r="OC12" s="21">
        <v>5.2499999999999998E-2</v>
      </c>
      <c r="OD12" s="21">
        <v>5.4100000000000002E-2</v>
      </c>
      <c r="OE12" s="21">
        <v>5.4199999999999998E-2</v>
      </c>
      <c r="OF12" s="21">
        <v>5.45E-2</v>
      </c>
      <c r="OG12" s="21">
        <v>5.4699999999999999E-2</v>
      </c>
      <c r="OH12" s="21">
        <v>5.2400000000000002E-2</v>
      </c>
      <c r="OI12" s="21">
        <v>5.3999999999999999E-2</v>
      </c>
      <c r="OJ12" s="21">
        <v>5.5100000000000003E-2</v>
      </c>
      <c r="OK12" s="21">
        <v>5.6599999999999998E-2</v>
      </c>
      <c r="OL12" s="21">
        <v>5.5E-2</v>
      </c>
      <c r="OM12" s="21">
        <v>5.4100000000000002E-2</v>
      </c>
      <c r="ON12" s="21">
        <v>5.4800000000000001E-2</v>
      </c>
      <c r="OO12" s="21">
        <v>5.28E-2</v>
      </c>
      <c r="OP12" s="21">
        <v>5.4600000000000003E-2</v>
      </c>
      <c r="OQ12" s="21">
        <v>5.4600000000000003E-2</v>
      </c>
      <c r="OR12" s="21">
        <v>5.4699999999999999E-2</v>
      </c>
      <c r="OS12" s="21">
        <v>5.4100000000000002E-2</v>
      </c>
      <c r="OT12" s="21">
        <v>5.6800000000000003E-2</v>
      </c>
      <c r="OU12" s="21">
        <v>5.4399999999999997E-2</v>
      </c>
      <c r="OV12" s="21">
        <v>5.57E-2</v>
      </c>
      <c r="OW12" s="21">
        <v>5.5899999999999998E-2</v>
      </c>
      <c r="OX12" s="21">
        <v>5.3999999999999999E-2</v>
      </c>
      <c r="OY12" s="21">
        <v>5.3800000000000001E-2</v>
      </c>
      <c r="OZ12" s="21">
        <v>5.3499999999999999E-2</v>
      </c>
      <c r="PA12" s="21">
        <v>5.4600000000000003E-2</v>
      </c>
      <c r="PB12" s="21">
        <v>5.4800000000000001E-2</v>
      </c>
      <c r="PC12" s="21">
        <v>5.6099999999999997E-2</v>
      </c>
      <c r="PD12" s="21">
        <v>5.7000000000000002E-2</v>
      </c>
      <c r="PE12" s="21">
        <v>5.5300000000000002E-2</v>
      </c>
      <c r="PF12" s="21">
        <v>5.5800000000000002E-2</v>
      </c>
      <c r="PG12" s="21">
        <v>5.5300000000000002E-2</v>
      </c>
      <c r="PH12" s="21">
        <v>5.5800000000000002E-2</v>
      </c>
      <c r="PI12" s="21">
        <v>5.5100000000000003E-2</v>
      </c>
      <c r="PJ12" s="21">
        <v>5.3999999999999999E-2</v>
      </c>
      <c r="PK12" s="21">
        <v>5.5E-2</v>
      </c>
      <c r="PL12" s="21">
        <v>5.5300000000000002E-2</v>
      </c>
      <c r="PM12" s="21">
        <v>5.7099999999999998E-2</v>
      </c>
      <c r="PN12" s="21">
        <v>5.6099999999999997E-2</v>
      </c>
      <c r="PO12" s="21">
        <v>5.5500000000000001E-2</v>
      </c>
      <c r="PP12" s="21">
        <v>5.5800000000000002E-2</v>
      </c>
      <c r="PQ12" s="21">
        <v>5.5300000000000002E-2</v>
      </c>
      <c r="PR12" s="21">
        <v>5.62E-2</v>
      </c>
      <c r="PS12" s="21">
        <v>5.5599999999999997E-2</v>
      </c>
      <c r="PT12" s="21">
        <v>5.7200000000000001E-2</v>
      </c>
      <c r="PU12" s="21">
        <v>5.7599999999999998E-2</v>
      </c>
      <c r="PV12" s="21">
        <v>5.79E-2</v>
      </c>
      <c r="PW12" s="21">
        <v>5.5800000000000002E-2</v>
      </c>
      <c r="PX12" s="21">
        <v>5.96E-2</v>
      </c>
      <c r="PY12" s="21">
        <v>5.7700000000000001E-2</v>
      </c>
      <c r="PZ12" s="21">
        <v>5.8000000000000003E-2</v>
      </c>
      <c r="QA12" s="21">
        <v>5.8700000000000002E-2</v>
      </c>
      <c r="QB12" s="21">
        <v>5.9200000000000003E-2</v>
      </c>
      <c r="QC12" s="21">
        <v>5.8999999999999997E-2</v>
      </c>
      <c r="QD12" s="21">
        <v>5.8099999999999999E-2</v>
      </c>
      <c r="QE12" s="21">
        <v>5.7700000000000001E-2</v>
      </c>
      <c r="QF12" s="21">
        <v>5.8400000000000001E-2</v>
      </c>
      <c r="QG12" s="21">
        <v>5.8999999999999997E-2</v>
      </c>
      <c r="QH12" s="21">
        <v>5.8200000000000002E-2</v>
      </c>
      <c r="QI12" s="21">
        <v>5.7500000000000002E-2</v>
      </c>
      <c r="QJ12" s="21">
        <v>5.7099999999999998E-2</v>
      </c>
      <c r="QK12" s="21">
        <v>5.7299999999999997E-2</v>
      </c>
      <c r="QL12" s="21">
        <v>5.7299999999999997E-2</v>
      </c>
      <c r="QM12" s="21">
        <v>6.25E-2</v>
      </c>
      <c r="QN12" s="21">
        <v>6.2899999999999998E-2</v>
      </c>
      <c r="QO12" s="21">
        <v>5.9200000000000003E-2</v>
      </c>
      <c r="QP12" s="21">
        <v>5.6899999999999999E-2</v>
      </c>
      <c r="QQ12" s="21">
        <v>6.0299999999999999E-2</v>
      </c>
      <c r="QR12" s="21">
        <v>6.1499999999999999E-2</v>
      </c>
      <c r="QS12" s="21">
        <v>5.74E-2</v>
      </c>
      <c r="QT12" s="21">
        <v>5.8200000000000002E-2</v>
      </c>
      <c r="QU12" s="21">
        <v>5.6899999999999999E-2</v>
      </c>
      <c r="QV12" s="21">
        <v>5.96E-2</v>
      </c>
      <c r="QW12" s="21">
        <v>5.8500000000000003E-2</v>
      </c>
      <c r="QX12" s="21">
        <v>5.6300000000000003E-2</v>
      </c>
      <c r="QY12" s="21">
        <v>5.6500000000000002E-2</v>
      </c>
      <c r="QZ12" s="21">
        <v>0.06</v>
      </c>
      <c r="RA12" s="21">
        <v>5.8700000000000002E-2</v>
      </c>
      <c r="RB12" s="21">
        <v>5.8400000000000001E-2</v>
      </c>
      <c r="RC12" s="21">
        <v>5.6099999999999997E-2</v>
      </c>
      <c r="RD12" s="21">
        <v>5.8299999999999998E-2</v>
      </c>
      <c r="RE12" s="21">
        <v>5.9299999999999999E-2</v>
      </c>
      <c r="RF12" s="21">
        <v>5.5599999999999997E-2</v>
      </c>
      <c r="RG12" s="21">
        <v>5.6000000000000001E-2</v>
      </c>
      <c r="RH12" s="21">
        <v>5.8999999999999997E-2</v>
      </c>
      <c r="RI12" s="21">
        <v>5.8200000000000002E-2</v>
      </c>
      <c r="RJ12" s="21">
        <v>5.6899999999999999E-2</v>
      </c>
      <c r="RK12" s="21">
        <v>5.7700000000000001E-2</v>
      </c>
      <c r="RL12" s="21">
        <v>5.79E-2</v>
      </c>
      <c r="RM12" s="21">
        <v>5.7299999999999997E-2</v>
      </c>
      <c r="RN12" s="21">
        <v>5.6000000000000001E-2</v>
      </c>
      <c r="RO12" s="21">
        <v>5.5199999999999999E-2</v>
      </c>
      <c r="RP12" s="21">
        <v>5.7099999999999998E-2</v>
      </c>
      <c r="RQ12" s="21">
        <v>5.67E-2</v>
      </c>
      <c r="RR12" s="21">
        <v>5.7099999999999998E-2</v>
      </c>
      <c r="RS12" s="21">
        <v>5.6399999999999999E-2</v>
      </c>
      <c r="RT12" s="21">
        <v>5.7700000000000001E-2</v>
      </c>
      <c r="RU12" s="21">
        <v>5.5599999999999997E-2</v>
      </c>
      <c r="RV12" s="21">
        <v>5.79E-2</v>
      </c>
      <c r="RW12" s="21">
        <v>5.5800000000000002E-2</v>
      </c>
      <c r="RX12" s="21">
        <v>5.67E-2</v>
      </c>
      <c r="RY12" s="21">
        <v>5.5800000000000002E-2</v>
      </c>
      <c r="RZ12" s="21">
        <v>5.7299999999999997E-2</v>
      </c>
      <c r="SA12" s="21">
        <v>5.8099999999999999E-2</v>
      </c>
      <c r="SB12" s="21">
        <v>5.6500000000000002E-2</v>
      </c>
      <c r="SC12" s="21">
        <v>5.5500000000000001E-2</v>
      </c>
      <c r="SD12" s="21">
        <v>6.0199999999999997E-2</v>
      </c>
      <c r="SE12" s="21">
        <v>5.5599999999999997E-2</v>
      </c>
      <c r="SF12" s="21">
        <v>4.6800000000000001E-2</v>
      </c>
      <c r="SG12" s="21">
        <v>5.4399999999999997E-2</v>
      </c>
      <c r="SH12" s="21">
        <v>5.6500000000000002E-2</v>
      </c>
    </row>
    <row r="13" spans="1:502" x14ac:dyDescent="0.25">
      <c r="A13" s="20" t="s">
        <v>49</v>
      </c>
      <c r="B13" s="22" t="s">
        <v>29</v>
      </c>
      <c r="C13" s="22" t="s">
        <v>29</v>
      </c>
      <c r="D13" s="22" t="s">
        <v>29</v>
      </c>
      <c r="E13" s="21">
        <v>3.4883000000000002</v>
      </c>
      <c r="F13" s="22" t="s">
        <v>29</v>
      </c>
      <c r="G13" s="22" t="s">
        <v>29</v>
      </c>
      <c r="H13" s="21">
        <v>3.7464</v>
      </c>
      <c r="I13" s="21">
        <v>3.6932999999999998</v>
      </c>
      <c r="J13" s="21">
        <v>3.9312999999999998</v>
      </c>
      <c r="K13" s="22" t="s">
        <v>29</v>
      </c>
      <c r="L13" s="22" t="s">
        <v>29</v>
      </c>
      <c r="M13" s="21">
        <v>3.5808</v>
      </c>
      <c r="N13" s="21">
        <v>3.4390000000000001</v>
      </c>
      <c r="O13" s="21">
        <v>3.9706999999999999</v>
      </c>
      <c r="P13" s="21">
        <v>3.9375</v>
      </c>
      <c r="Q13" s="21">
        <v>3.9390000000000001</v>
      </c>
      <c r="R13" s="21">
        <v>3.3889</v>
      </c>
      <c r="S13" s="21">
        <v>3.7685</v>
      </c>
      <c r="T13" s="21">
        <v>3.7913999999999999</v>
      </c>
      <c r="U13" s="22" t="s">
        <v>29</v>
      </c>
      <c r="V13" s="21">
        <v>3.1619999999999999</v>
      </c>
      <c r="W13" s="21">
        <v>3.3393000000000002</v>
      </c>
      <c r="X13" s="21">
        <v>3.8256000000000001</v>
      </c>
      <c r="Y13" s="21">
        <v>3.7046999999999999</v>
      </c>
      <c r="Z13" s="21">
        <v>3.8437999999999999</v>
      </c>
      <c r="AA13" s="21">
        <v>3.7536999999999998</v>
      </c>
      <c r="AB13" s="21">
        <v>3.7483</v>
      </c>
      <c r="AC13" s="21">
        <v>3.9296000000000002</v>
      </c>
      <c r="AD13" s="21">
        <v>3.8165</v>
      </c>
      <c r="AE13" s="21">
        <v>3.4535</v>
      </c>
      <c r="AF13" s="21">
        <v>3.6711</v>
      </c>
      <c r="AG13" s="21">
        <v>3.9104000000000001</v>
      </c>
      <c r="AH13" s="21">
        <v>3.6606000000000001</v>
      </c>
      <c r="AI13" s="21">
        <v>3.2193000000000001</v>
      </c>
      <c r="AJ13" s="21">
        <v>3.7223999999999999</v>
      </c>
      <c r="AK13" s="21">
        <v>3.7410000000000001</v>
      </c>
      <c r="AL13" s="21">
        <v>3.5602999999999998</v>
      </c>
      <c r="AM13" s="21">
        <v>3.4643999999999999</v>
      </c>
      <c r="AN13" s="21">
        <v>3.6461000000000001</v>
      </c>
      <c r="AO13" s="21">
        <v>3.8874</v>
      </c>
      <c r="AP13" s="21">
        <v>3.7883</v>
      </c>
      <c r="AQ13" s="21">
        <v>3.5160999999999998</v>
      </c>
      <c r="AR13" s="21">
        <v>3.6248</v>
      </c>
      <c r="AS13" s="22" t="s">
        <v>29</v>
      </c>
      <c r="AT13" s="21">
        <v>3.8264999999999998</v>
      </c>
      <c r="AU13" s="21">
        <v>3.6798999999999999</v>
      </c>
      <c r="AV13" s="21">
        <v>3.7244999999999999</v>
      </c>
      <c r="AW13" s="22" t="s">
        <v>29</v>
      </c>
      <c r="AX13" s="21">
        <v>3.7332999999999998</v>
      </c>
      <c r="AY13" s="21">
        <v>3.5329000000000002</v>
      </c>
      <c r="AZ13" s="21">
        <v>3.6764999999999999</v>
      </c>
      <c r="BA13" s="22" t="s">
        <v>29</v>
      </c>
      <c r="BB13" s="21">
        <v>3.5445000000000002</v>
      </c>
      <c r="BC13" s="21">
        <v>3.6183999999999998</v>
      </c>
      <c r="BD13" s="21">
        <v>3.5566</v>
      </c>
      <c r="BE13" s="21">
        <v>3.9020000000000001</v>
      </c>
      <c r="BF13" s="21">
        <v>3.6855000000000002</v>
      </c>
      <c r="BG13" s="21">
        <v>3.7944</v>
      </c>
      <c r="BH13" s="21">
        <v>3.4005000000000001</v>
      </c>
      <c r="BI13" s="21">
        <v>3.5952000000000002</v>
      </c>
      <c r="BJ13" s="21">
        <v>3.5861000000000001</v>
      </c>
      <c r="BK13" s="21">
        <v>3.4984999999999999</v>
      </c>
      <c r="BL13" s="21">
        <v>3.3534999999999999</v>
      </c>
      <c r="BM13" s="21">
        <v>3.3371</v>
      </c>
      <c r="BN13" s="21">
        <v>3.3574999999999999</v>
      </c>
      <c r="BO13" s="21">
        <v>3.3973</v>
      </c>
      <c r="BP13" s="21">
        <v>3.2621000000000002</v>
      </c>
      <c r="BQ13" s="21">
        <v>3.2021000000000002</v>
      </c>
      <c r="BR13" s="21">
        <v>3.0743999999999998</v>
      </c>
      <c r="BS13" s="21">
        <v>3.0911</v>
      </c>
      <c r="BT13" s="21">
        <v>3.0091000000000001</v>
      </c>
      <c r="BU13" s="21">
        <v>2.8647</v>
      </c>
      <c r="BV13" s="21">
        <v>2.7768999999999999</v>
      </c>
      <c r="BW13" s="21">
        <v>2.7706</v>
      </c>
      <c r="BX13" s="21">
        <v>2.6417000000000002</v>
      </c>
      <c r="BY13" s="21">
        <v>2.5438999999999998</v>
      </c>
      <c r="BZ13" s="21">
        <v>2.4786000000000001</v>
      </c>
      <c r="CA13" s="21">
        <v>2.4157999999999999</v>
      </c>
      <c r="CB13" s="21">
        <v>2.3673999999999999</v>
      </c>
      <c r="CC13" s="21">
        <v>2.2553999999999998</v>
      </c>
      <c r="CD13" s="21">
        <v>2.1642999999999999</v>
      </c>
      <c r="CE13" s="21">
        <v>2.0872000000000002</v>
      </c>
      <c r="CF13" s="21">
        <v>2.0186000000000002</v>
      </c>
      <c r="CG13" s="21">
        <v>1.9181999999999999</v>
      </c>
      <c r="CH13" s="21">
        <v>1.8532</v>
      </c>
      <c r="CI13" s="21">
        <v>1.7763</v>
      </c>
      <c r="CJ13" s="21">
        <v>1.7282</v>
      </c>
      <c r="CK13" s="21">
        <v>1.6476999999999999</v>
      </c>
      <c r="CL13" s="21">
        <v>1.571</v>
      </c>
      <c r="CM13" s="21">
        <v>1.5162</v>
      </c>
      <c r="CN13" s="21">
        <v>1.4554</v>
      </c>
      <c r="CO13" s="21">
        <v>1.4081999999999999</v>
      </c>
      <c r="CP13" s="21">
        <v>1.359</v>
      </c>
      <c r="CQ13" s="21">
        <v>1.3139000000000001</v>
      </c>
      <c r="CR13" s="21">
        <v>1.2617</v>
      </c>
      <c r="CS13" s="21">
        <v>1.2151000000000001</v>
      </c>
      <c r="CT13" s="21">
        <v>1.1755</v>
      </c>
      <c r="CU13" s="21">
        <v>1.1388</v>
      </c>
      <c r="CV13" s="21">
        <v>1.1032999999999999</v>
      </c>
      <c r="CW13" s="21">
        <v>1.0648</v>
      </c>
      <c r="CX13" s="21">
        <v>1.0337000000000001</v>
      </c>
      <c r="CY13" s="21">
        <v>0.99529999999999996</v>
      </c>
      <c r="CZ13" s="21">
        <v>0.96430000000000005</v>
      </c>
      <c r="DA13" s="21">
        <v>0.93569999999999998</v>
      </c>
      <c r="DB13" s="21">
        <v>0.91339999999999999</v>
      </c>
      <c r="DC13" s="21">
        <v>0.89319999999999999</v>
      </c>
      <c r="DD13" s="21">
        <v>0.87180000000000002</v>
      </c>
      <c r="DE13" s="21">
        <v>0.84989999999999999</v>
      </c>
      <c r="DF13" s="21">
        <v>0.82840000000000003</v>
      </c>
      <c r="DG13" s="21">
        <v>0.80489999999999995</v>
      </c>
      <c r="DH13" s="21">
        <v>0.78720000000000001</v>
      </c>
      <c r="DI13" s="21">
        <v>0.77</v>
      </c>
      <c r="DJ13" s="21">
        <v>0.75260000000000005</v>
      </c>
      <c r="DK13" s="21">
        <v>0.73509999999999998</v>
      </c>
      <c r="DL13" s="21">
        <v>0.71899999999999997</v>
      </c>
      <c r="DM13" s="21">
        <v>0.70079999999999998</v>
      </c>
      <c r="DN13" s="21">
        <v>0.68469999999999998</v>
      </c>
      <c r="DO13" s="21">
        <v>0.66649999999999998</v>
      </c>
      <c r="DP13" s="21">
        <v>0.65369999999999995</v>
      </c>
      <c r="DQ13" s="21">
        <v>0.64080000000000004</v>
      </c>
      <c r="DR13" s="21">
        <v>0.62970000000000004</v>
      </c>
      <c r="DS13" s="21">
        <v>0.61499999999999999</v>
      </c>
      <c r="DT13" s="21">
        <v>0.60140000000000005</v>
      </c>
      <c r="DU13" s="21">
        <v>0.59179999999999999</v>
      </c>
      <c r="DV13" s="21">
        <v>0.57909999999999995</v>
      </c>
      <c r="DW13" s="21">
        <v>0.56869999999999998</v>
      </c>
      <c r="DX13" s="21">
        <v>0.5585</v>
      </c>
      <c r="DY13" s="21">
        <v>0.54769999999999996</v>
      </c>
      <c r="DZ13" s="21">
        <v>0.53420000000000001</v>
      </c>
      <c r="EA13" s="21">
        <v>0.52400000000000002</v>
      </c>
      <c r="EB13" s="21">
        <v>0.51339999999999997</v>
      </c>
      <c r="EC13" s="21">
        <v>0.50360000000000005</v>
      </c>
      <c r="ED13" s="21">
        <v>0.49280000000000002</v>
      </c>
      <c r="EE13" s="21">
        <v>0.4829</v>
      </c>
      <c r="EF13" s="21">
        <v>0.47270000000000001</v>
      </c>
      <c r="EG13" s="21">
        <v>0.46210000000000001</v>
      </c>
      <c r="EH13" s="21">
        <v>0.45419999999999999</v>
      </c>
      <c r="EI13" s="21">
        <v>0.44469999999999998</v>
      </c>
      <c r="EJ13" s="21">
        <v>0.43790000000000001</v>
      </c>
      <c r="EK13" s="21">
        <v>0.42920000000000003</v>
      </c>
      <c r="EL13" s="21">
        <v>0.4204</v>
      </c>
      <c r="EM13" s="21">
        <v>0.41389999999999999</v>
      </c>
      <c r="EN13" s="21">
        <v>0.40670000000000001</v>
      </c>
      <c r="EO13" s="21">
        <v>0.39960000000000001</v>
      </c>
      <c r="EP13" s="21">
        <v>0.39319999999999999</v>
      </c>
      <c r="EQ13" s="21">
        <v>0.38529999999999998</v>
      </c>
      <c r="ER13" s="21">
        <v>0.37790000000000001</v>
      </c>
      <c r="ES13" s="21">
        <v>0.37269999999999998</v>
      </c>
      <c r="ET13" s="21">
        <v>0.36659999999999998</v>
      </c>
      <c r="EU13" s="21">
        <v>0.35959999999999998</v>
      </c>
      <c r="EV13" s="21">
        <v>0.35370000000000001</v>
      </c>
      <c r="EW13" s="21">
        <v>0.34889999999999999</v>
      </c>
      <c r="EX13" s="21">
        <v>0.34200000000000003</v>
      </c>
      <c r="EY13" s="21">
        <v>0.3367</v>
      </c>
      <c r="EZ13" s="21">
        <v>0.33079999999999998</v>
      </c>
      <c r="FA13" s="21">
        <v>0.32569999999999999</v>
      </c>
      <c r="FB13" s="21">
        <v>0.3206</v>
      </c>
      <c r="FC13" s="21">
        <v>0.31480000000000002</v>
      </c>
      <c r="FD13" s="21">
        <v>0.309</v>
      </c>
      <c r="FE13" s="21">
        <v>0.30509999999999998</v>
      </c>
      <c r="FF13" s="21">
        <v>0.30149999999999999</v>
      </c>
      <c r="FG13" s="21">
        <v>0.29699999999999999</v>
      </c>
      <c r="FH13" s="21">
        <v>0.29289999999999999</v>
      </c>
      <c r="FI13" s="21">
        <v>0.28860000000000002</v>
      </c>
      <c r="FJ13" s="21">
        <v>0.28470000000000001</v>
      </c>
      <c r="FK13" s="21">
        <v>0.28100000000000003</v>
      </c>
      <c r="FL13" s="21">
        <v>0.27600000000000002</v>
      </c>
      <c r="FM13" s="21">
        <v>0.27200000000000002</v>
      </c>
      <c r="FN13" s="21">
        <v>0.2681</v>
      </c>
      <c r="FO13" s="21">
        <v>0.26450000000000001</v>
      </c>
      <c r="FP13" s="21">
        <v>0.26140000000000002</v>
      </c>
      <c r="FQ13" s="21">
        <v>0.25690000000000002</v>
      </c>
      <c r="FR13" s="21">
        <v>0.2545</v>
      </c>
      <c r="FS13" s="21">
        <v>0.25169999999999998</v>
      </c>
      <c r="FT13" s="21">
        <v>0.24829999999999999</v>
      </c>
      <c r="FU13" s="21">
        <v>0.24560000000000001</v>
      </c>
      <c r="FV13" s="21">
        <v>0.24149999999999999</v>
      </c>
      <c r="FW13" s="21">
        <v>0.2392</v>
      </c>
      <c r="FX13" s="21">
        <v>0.23730000000000001</v>
      </c>
      <c r="FY13" s="21">
        <v>0.2319</v>
      </c>
      <c r="FZ13" s="21">
        <v>0.22839999999999999</v>
      </c>
      <c r="GA13" s="21">
        <v>0.2261</v>
      </c>
      <c r="GB13" s="21">
        <v>0.22439999999999999</v>
      </c>
      <c r="GC13" s="21">
        <v>0.22239999999999999</v>
      </c>
      <c r="GD13" s="21">
        <v>0.21940000000000001</v>
      </c>
      <c r="GE13" s="21">
        <v>0.21790000000000001</v>
      </c>
      <c r="GF13" s="21">
        <v>0.2157</v>
      </c>
      <c r="GG13" s="21">
        <v>0.2137</v>
      </c>
      <c r="GH13" s="21">
        <v>0.21199999999999999</v>
      </c>
      <c r="GI13" s="21">
        <v>0.2084</v>
      </c>
      <c r="GJ13" s="21">
        <v>0.20749999999999999</v>
      </c>
      <c r="GK13" s="21">
        <v>0.2056</v>
      </c>
      <c r="GL13" s="21">
        <v>0.2021</v>
      </c>
      <c r="GM13" s="21">
        <v>0.2011</v>
      </c>
      <c r="GN13" s="21">
        <v>0.1981</v>
      </c>
      <c r="GO13" s="21">
        <v>0.1968</v>
      </c>
      <c r="GP13" s="21">
        <v>0.19370000000000001</v>
      </c>
      <c r="GQ13" s="21">
        <v>0.19259999999999999</v>
      </c>
      <c r="GR13" s="21">
        <v>0.1888</v>
      </c>
      <c r="GS13" s="21">
        <v>0.18770000000000001</v>
      </c>
      <c r="GT13" s="21">
        <v>0.18540000000000001</v>
      </c>
      <c r="GU13" s="21">
        <v>0.18279999999999999</v>
      </c>
      <c r="GV13" s="21">
        <v>0.18129999999999999</v>
      </c>
      <c r="GW13" s="21">
        <v>0.17929999999999999</v>
      </c>
      <c r="GX13" s="21">
        <v>0.1772</v>
      </c>
      <c r="GY13" s="21">
        <v>0.17510000000000001</v>
      </c>
      <c r="GZ13" s="21">
        <v>0.17380000000000001</v>
      </c>
      <c r="HA13" s="21">
        <v>0.1716</v>
      </c>
      <c r="HB13" s="21">
        <v>0.16880000000000001</v>
      </c>
      <c r="HC13" s="21">
        <v>0.16739999999999999</v>
      </c>
      <c r="HD13" s="21">
        <v>0.1656</v>
      </c>
      <c r="HE13" s="21">
        <v>0.16439999999999999</v>
      </c>
      <c r="HF13" s="21">
        <v>0.16189999999999999</v>
      </c>
      <c r="HG13" s="21">
        <v>0.15989999999999999</v>
      </c>
      <c r="HH13" s="21">
        <v>0.157</v>
      </c>
      <c r="HI13" s="21">
        <v>0.15579999999999999</v>
      </c>
      <c r="HJ13" s="21">
        <v>0.1537</v>
      </c>
      <c r="HK13" s="21">
        <v>0.15279999999999999</v>
      </c>
      <c r="HL13" s="21">
        <v>0.15049999999999999</v>
      </c>
      <c r="HM13" s="21">
        <v>0.14879999999999999</v>
      </c>
      <c r="HN13" s="21">
        <v>0.14649999999999999</v>
      </c>
      <c r="HO13" s="21">
        <v>0.1452</v>
      </c>
      <c r="HP13" s="21">
        <v>0.14299999999999999</v>
      </c>
      <c r="HQ13" s="21">
        <v>0.1409</v>
      </c>
      <c r="HR13" s="21">
        <v>0.1391</v>
      </c>
      <c r="HS13" s="21">
        <v>0.13619999999999999</v>
      </c>
      <c r="HT13" s="21">
        <v>0.13539999999999999</v>
      </c>
      <c r="HU13" s="21">
        <v>0.13350000000000001</v>
      </c>
      <c r="HV13" s="21">
        <v>0.1323</v>
      </c>
      <c r="HW13" s="21">
        <v>0.13059999999999999</v>
      </c>
      <c r="HX13" s="21">
        <v>0.12970000000000001</v>
      </c>
      <c r="HY13" s="21">
        <v>0.12759999999999999</v>
      </c>
      <c r="HZ13" s="21">
        <v>0.12570000000000001</v>
      </c>
      <c r="IA13" s="21">
        <v>0.1241</v>
      </c>
      <c r="IB13" s="21">
        <v>0.1221</v>
      </c>
      <c r="IC13" s="21">
        <v>0.1201</v>
      </c>
      <c r="ID13" s="21">
        <v>0.11799999999999999</v>
      </c>
      <c r="IE13" s="21">
        <v>0.1171</v>
      </c>
      <c r="IF13" s="21">
        <v>0.1148</v>
      </c>
      <c r="IG13" s="21">
        <v>0.11219999999999999</v>
      </c>
      <c r="IH13" s="21">
        <v>0.11119999999999999</v>
      </c>
      <c r="II13" s="21">
        <v>0.1103</v>
      </c>
      <c r="IJ13" s="21">
        <v>0.10730000000000001</v>
      </c>
      <c r="IK13" s="21">
        <v>0.10780000000000001</v>
      </c>
      <c r="IL13" s="21">
        <v>0.10539999999999999</v>
      </c>
      <c r="IM13" s="21">
        <v>0.10440000000000001</v>
      </c>
      <c r="IN13" s="21">
        <v>0.1018</v>
      </c>
      <c r="IO13" s="21">
        <v>0.1004</v>
      </c>
      <c r="IP13" s="21">
        <v>9.7799999999999998E-2</v>
      </c>
      <c r="IQ13" s="21">
        <v>9.6100000000000005E-2</v>
      </c>
      <c r="IR13" s="21">
        <v>9.4700000000000006E-2</v>
      </c>
      <c r="IS13" s="21">
        <v>9.4600000000000004E-2</v>
      </c>
      <c r="IT13" s="21">
        <v>9.0800000000000006E-2</v>
      </c>
      <c r="IU13" s="21">
        <v>9.0300000000000005E-2</v>
      </c>
      <c r="IV13" s="21">
        <v>8.8200000000000001E-2</v>
      </c>
      <c r="IW13" s="21">
        <v>8.8200000000000001E-2</v>
      </c>
      <c r="IX13" s="21">
        <v>8.5900000000000004E-2</v>
      </c>
      <c r="IY13" s="21">
        <v>8.3599999999999994E-2</v>
      </c>
      <c r="IZ13" s="21">
        <v>8.1600000000000006E-2</v>
      </c>
      <c r="JA13" s="21">
        <v>8.2799999999999999E-2</v>
      </c>
      <c r="JB13" s="21">
        <v>8.0699999999999994E-2</v>
      </c>
      <c r="JC13" s="21">
        <v>7.9000000000000001E-2</v>
      </c>
      <c r="JD13" s="21">
        <v>7.7799999999999994E-2</v>
      </c>
      <c r="JE13" s="21">
        <v>7.5899999999999995E-2</v>
      </c>
      <c r="JF13" s="21">
        <v>7.4999999999999997E-2</v>
      </c>
      <c r="JG13" s="21">
        <v>7.3999999999999996E-2</v>
      </c>
      <c r="JH13" s="21">
        <v>7.4200000000000002E-2</v>
      </c>
      <c r="JI13" s="21">
        <v>7.2099999999999997E-2</v>
      </c>
      <c r="JJ13" s="21">
        <v>7.1300000000000002E-2</v>
      </c>
      <c r="JK13" s="21">
        <v>7.0699999999999999E-2</v>
      </c>
      <c r="JL13" s="21">
        <v>6.9099999999999995E-2</v>
      </c>
      <c r="JM13" s="21">
        <v>6.6600000000000006E-2</v>
      </c>
      <c r="JN13" s="21">
        <v>6.6699999999999995E-2</v>
      </c>
      <c r="JO13" s="21">
        <v>6.6699999999999995E-2</v>
      </c>
      <c r="JP13" s="21">
        <v>6.6699999999999995E-2</v>
      </c>
      <c r="JQ13" s="21">
        <v>6.5100000000000005E-2</v>
      </c>
      <c r="JR13" s="21">
        <v>6.4000000000000001E-2</v>
      </c>
      <c r="JS13" s="21">
        <v>6.4600000000000005E-2</v>
      </c>
      <c r="JT13" s="21">
        <v>6.3500000000000001E-2</v>
      </c>
      <c r="JU13" s="21">
        <v>6.2100000000000002E-2</v>
      </c>
      <c r="JV13" s="21">
        <v>5.9799999999999999E-2</v>
      </c>
      <c r="JW13" s="21">
        <v>6.0400000000000002E-2</v>
      </c>
      <c r="JX13" s="21">
        <v>5.9700000000000003E-2</v>
      </c>
      <c r="JY13" s="21">
        <v>5.9400000000000001E-2</v>
      </c>
      <c r="JZ13" s="21">
        <v>5.8599999999999999E-2</v>
      </c>
      <c r="KA13" s="21">
        <v>5.8099999999999999E-2</v>
      </c>
      <c r="KB13" s="21">
        <v>5.7099999999999998E-2</v>
      </c>
      <c r="KC13" s="21">
        <v>5.6800000000000003E-2</v>
      </c>
      <c r="KD13" s="21">
        <v>5.62E-2</v>
      </c>
      <c r="KE13" s="21">
        <v>5.4699999999999999E-2</v>
      </c>
      <c r="KF13" s="21">
        <v>5.5899999999999998E-2</v>
      </c>
      <c r="KG13" s="21">
        <v>5.7099999999999998E-2</v>
      </c>
      <c r="KH13" s="21">
        <v>5.4199999999999998E-2</v>
      </c>
      <c r="KI13" s="21">
        <v>5.4199999999999998E-2</v>
      </c>
      <c r="KJ13" s="21">
        <v>5.57E-2</v>
      </c>
      <c r="KK13" s="21">
        <v>5.8000000000000003E-2</v>
      </c>
      <c r="KL13" s="21">
        <v>5.4699999999999999E-2</v>
      </c>
      <c r="KM13" s="21">
        <v>5.3100000000000001E-2</v>
      </c>
      <c r="KN13" s="21">
        <v>5.3100000000000001E-2</v>
      </c>
      <c r="KO13" s="21">
        <v>5.5800000000000002E-2</v>
      </c>
      <c r="KP13" s="21">
        <v>5.1900000000000002E-2</v>
      </c>
      <c r="KQ13" s="21">
        <v>5.1700000000000003E-2</v>
      </c>
      <c r="KR13" s="21">
        <v>5.1299999999999998E-2</v>
      </c>
      <c r="KS13" s="21">
        <v>5.1999999999999998E-2</v>
      </c>
      <c r="KT13" s="21">
        <v>5.1999999999999998E-2</v>
      </c>
      <c r="KU13" s="21">
        <v>5.0200000000000002E-2</v>
      </c>
      <c r="KV13" s="21">
        <v>4.9700000000000001E-2</v>
      </c>
      <c r="KW13" s="21">
        <v>5.04E-2</v>
      </c>
      <c r="KX13" s="21">
        <v>5.0599999999999999E-2</v>
      </c>
      <c r="KY13" s="21">
        <v>4.9299999999999997E-2</v>
      </c>
      <c r="KZ13" s="21">
        <v>5.0799999999999998E-2</v>
      </c>
      <c r="LA13" s="21">
        <v>4.9200000000000001E-2</v>
      </c>
      <c r="LB13" s="21">
        <v>4.87E-2</v>
      </c>
      <c r="LC13" s="21">
        <v>4.7800000000000002E-2</v>
      </c>
      <c r="LD13" s="21">
        <v>4.9200000000000001E-2</v>
      </c>
      <c r="LE13" s="21">
        <v>4.8399999999999999E-2</v>
      </c>
      <c r="LF13" s="21">
        <v>4.7500000000000001E-2</v>
      </c>
      <c r="LG13" s="21">
        <v>4.8399999999999999E-2</v>
      </c>
      <c r="LH13" s="21">
        <v>4.7800000000000002E-2</v>
      </c>
      <c r="LI13" s="21">
        <v>4.7199999999999999E-2</v>
      </c>
      <c r="LJ13" s="21">
        <v>4.7199999999999999E-2</v>
      </c>
      <c r="LK13" s="21">
        <v>4.7199999999999999E-2</v>
      </c>
      <c r="LL13" s="21">
        <v>4.7E-2</v>
      </c>
      <c r="LM13" s="21">
        <v>4.6600000000000003E-2</v>
      </c>
      <c r="LN13" s="21">
        <v>4.6899999999999997E-2</v>
      </c>
      <c r="LO13" s="21">
        <v>4.7399999999999998E-2</v>
      </c>
      <c r="LP13" s="21">
        <v>4.7100000000000003E-2</v>
      </c>
      <c r="LQ13" s="21">
        <v>4.6899999999999997E-2</v>
      </c>
      <c r="LR13" s="21">
        <v>4.7199999999999999E-2</v>
      </c>
      <c r="LS13" s="21">
        <v>4.7600000000000003E-2</v>
      </c>
      <c r="LT13" s="21">
        <v>4.5900000000000003E-2</v>
      </c>
      <c r="LU13" s="21">
        <v>4.5999999999999999E-2</v>
      </c>
      <c r="LV13" s="21">
        <v>4.53E-2</v>
      </c>
      <c r="LW13" s="21">
        <v>4.5699999999999998E-2</v>
      </c>
      <c r="LX13" s="21">
        <v>4.5600000000000002E-2</v>
      </c>
      <c r="LY13" s="21">
        <v>4.3700000000000003E-2</v>
      </c>
      <c r="LZ13" s="21">
        <v>4.4499999999999998E-2</v>
      </c>
      <c r="MA13" s="21">
        <v>4.53E-2</v>
      </c>
      <c r="MB13" s="21">
        <v>4.4900000000000002E-2</v>
      </c>
      <c r="MC13" s="21">
        <v>4.4200000000000003E-2</v>
      </c>
      <c r="MD13" s="21">
        <v>4.5400000000000003E-2</v>
      </c>
      <c r="ME13" s="21">
        <v>4.6899999999999997E-2</v>
      </c>
      <c r="MF13" s="21">
        <v>4.4600000000000001E-2</v>
      </c>
      <c r="MG13" s="21">
        <v>4.41E-2</v>
      </c>
      <c r="MH13" s="21">
        <v>4.5600000000000002E-2</v>
      </c>
      <c r="MI13" s="21">
        <v>4.4400000000000002E-2</v>
      </c>
      <c r="MJ13" s="21">
        <v>4.4299999999999999E-2</v>
      </c>
      <c r="MK13" s="21">
        <v>4.36E-2</v>
      </c>
      <c r="ML13" s="21">
        <v>4.3900000000000002E-2</v>
      </c>
      <c r="MM13" s="21">
        <v>4.5600000000000002E-2</v>
      </c>
      <c r="MN13" s="21">
        <v>4.3900000000000002E-2</v>
      </c>
      <c r="MO13" s="21">
        <v>4.3700000000000003E-2</v>
      </c>
      <c r="MP13" s="21">
        <v>4.6300000000000001E-2</v>
      </c>
      <c r="MQ13" s="21">
        <v>4.3700000000000003E-2</v>
      </c>
      <c r="MR13" s="21">
        <v>4.3099999999999999E-2</v>
      </c>
      <c r="MS13" s="21">
        <v>4.4600000000000001E-2</v>
      </c>
      <c r="MT13" s="21">
        <v>4.5999999999999999E-2</v>
      </c>
      <c r="MU13" s="21">
        <v>4.3700000000000003E-2</v>
      </c>
      <c r="MV13" s="21">
        <v>4.24E-2</v>
      </c>
      <c r="MW13" s="21">
        <v>4.4600000000000001E-2</v>
      </c>
      <c r="MX13" s="21">
        <v>4.2799999999999998E-2</v>
      </c>
      <c r="MY13" s="21">
        <v>4.2700000000000002E-2</v>
      </c>
      <c r="MZ13" s="21">
        <v>4.6300000000000001E-2</v>
      </c>
      <c r="NA13" s="21">
        <v>4.5900000000000003E-2</v>
      </c>
      <c r="NB13" s="21">
        <v>4.36E-2</v>
      </c>
      <c r="NC13" s="21">
        <v>4.2000000000000003E-2</v>
      </c>
      <c r="ND13" s="21">
        <v>4.3099999999999999E-2</v>
      </c>
      <c r="NE13" s="21">
        <v>4.7E-2</v>
      </c>
      <c r="NF13" s="21">
        <v>4.36E-2</v>
      </c>
      <c r="NG13" s="21">
        <v>4.2200000000000001E-2</v>
      </c>
      <c r="NH13" s="21">
        <v>4.3700000000000003E-2</v>
      </c>
      <c r="NI13" s="21">
        <v>4.58E-2</v>
      </c>
      <c r="NJ13" s="21">
        <v>4.4499999999999998E-2</v>
      </c>
      <c r="NK13" s="21">
        <v>4.2799999999999998E-2</v>
      </c>
      <c r="NL13" s="21">
        <v>4.3099999999999999E-2</v>
      </c>
      <c r="NM13" s="21">
        <v>4.6199999999999998E-2</v>
      </c>
      <c r="NN13" s="21">
        <v>4.2700000000000002E-2</v>
      </c>
      <c r="NO13" s="21">
        <v>4.2200000000000001E-2</v>
      </c>
      <c r="NP13" s="21">
        <v>4.3200000000000002E-2</v>
      </c>
      <c r="NQ13" s="21">
        <v>4.6100000000000002E-2</v>
      </c>
      <c r="NR13" s="21">
        <v>4.3400000000000001E-2</v>
      </c>
      <c r="NS13" s="21">
        <v>4.1500000000000002E-2</v>
      </c>
      <c r="NT13" s="21">
        <v>4.2000000000000003E-2</v>
      </c>
      <c r="NU13" s="21">
        <v>4.2700000000000002E-2</v>
      </c>
      <c r="NV13" s="21">
        <v>4.2200000000000001E-2</v>
      </c>
      <c r="NW13" s="21">
        <v>3.9100000000000003E-2</v>
      </c>
      <c r="NX13" s="21">
        <v>4.2700000000000002E-2</v>
      </c>
      <c r="NY13" s="21">
        <v>4.3700000000000003E-2</v>
      </c>
      <c r="NZ13" s="21">
        <v>4.1700000000000001E-2</v>
      </c>
      <c r="OA13" s="21">
        <v>4.2500000000000003E-2</v>
      </c>
      <c r="OB13" s="21">
        <v>4.3499999999999997E-2</v>
      </c>
      <c r="OC13" s="21">
        <v>4.2099999999999999E-2</v>
      </c>
      <c r="OD13" s="21">
        <v>4.0399999999999998E-2</v>
      </c>
      <c r="OE13" s="21">
        <v>4.2700000000000002E-2</v>
      </c>
      <c r="OF13" s="21">
        <v>4.2500000000000003E-2</v>
      </c>
      <c r="OG13" s="21">
        <v>4.2799999999999998E-2</v>
      </c>
      <c r="OH13" s="21">
        <v>3.7499999999999999E-2</v>
      </c>
      <c r="OI13" s="21">
        <v>4.1500000000000002E-2</v>
      </c>
      <c r="OJ13" s="21">
        <v>4.3099999999999999E-2</v>
      </c>
      <c r="OK13" s="21">
        <v>4.3200000000000002E-2</v>
      </c>
      <c r="OL13" s="21">
        <v>4.0899999999999999E-2</v>
      </c>
      <c r="OM13" s="21">
        <v>4.1399999999999999E-2</v>
      </c>
      <c r="ON13" s="21">
        <v>4.24E-2</v>
      </c>
      <c r="OO13" s="21">
        <v>4.1599999999999998E-2</v>
      </c>
      <c r="OP13" s="21">
        <v>4.2599999999999999E-2</v>
      </c>
      <c r="OQ13" s="21">
        <v>4.2599999999999999E-2</v>
      </c>
      <c r="OR13" s="21">
        <v>4.24E-2</v>
      </c>
      <c r="OS13" s="21">
        <v>4.2900000000000001E-2</v>
      </c>
      <c r="OT13" s="21">
        <v>4.6100000000000002E-2</v>
      </c>
      <c r="OU13" s="21">
        <v>4.2500000000000003E-2</v>
      </c>
      <c r="OV13" s="21">
        <v>4.3200000000000002E-2</v>
      </c>
      <c r="OW13" s="21">
        <v>4.4499999999999998E-2</v>
      </c>
      <c r="OX13" s="21">
        <v>4.41E-2</v>
      </c>
      <c r="OY13" s="21">
        <v>4.3200000000000002E-2</v>
      </c>
      <c r="OZ13" s="21">
        <v>4.1799999999999997E-2</v>
      </c>
      <c r="PA13" s="21">
        <v>4.4900000000000002E-2</v>
      </c>
      <c r="PB13" s="21">
        <v>4.4200000000000003E-2</v>
      </c>
      <c r="PC13" s="21">
        <v>4.4200000000000003E-2</v>
      </c>
      <c r="PD13" s="21">
        <v>4.5199999999999997E-2</v>
      </c>
      <c r="PE13" s="21">
        <v>4.5699999999999998E-2</v>
      </c>
      <c r="PF13" s="21">
        <v>4.3400000000000001E-2</v>
      </c>
      <c r="PG13" s="21">
        <v>4.4999999999999998E-2</v>
      </c>
      <c r="PH13" s="21">
        <v>4.48E-2</v>
      </c>
      <c r="PI13" s="21">
        <v>4.4600000000000001E-2</v>
      </c>
      <c r="PJ13" s="21">
        <v>4.4499999999999998E-2</v>
      </c>
      <c r="PK13" s="21">
        <v>4.2799999999999998E-2</v>
      </c>
      <c r="PL13" s="21">
        <v>4.5499999999999999E-2</v>
      </c>
      <c r="PM13" s="21">
        <v>4.4900000000000002E-2</v>
      </c>
      <c r="PN13" s="21">
        <v>4.5699999999999998E-2</v>
      </c>
      <c r="PO13" s="21">
        <v>4.4900000000000002E-2</v>
      </c>
      <c r="PP13" s="21">
        <v>4.5999999999999999E-2</v>
      </c>
      <c r="PQ13" s="21">
        <v>4.4999999999999998E-2</v>
      </c>
      <c r="PR13" s="21">
        <v>4.6199999999999998E-2</v>
      </c>
      <c r="PS13" s="21">
        <v>4.6800000000000001E-2</v>
      </c>
      <c r="PT13" s="21">
        <v>4.7399999999999998E-2</v>
      </c>
      <c r="PU13" s="21">
        <v>4.7199999999999999E-2</v>
      </c>
      <c r="PV13" s="21">
        <v>4.7600000000000003E-2</v>
      </c>
      <c r="PW13" s="21">
        <v>4.6399999999999997E-2</v>
      </c>
      <c r="PX13" s="21">
        <v>4.8899999999999999E-2</v>
      </c>
      <c r="PY13" s="21">
        <v>4.7300000000000002E-2</v>
      </c>
      <c r="PZ13" s="21">
        <v>4.7199999999999999E-2</v>
      </c>
      <c r="QA13" s="21">
        <v>4.8099999999999997E-2</v>
      </c>
      <c r="QB13" s="21">
        <v>4.8599999999999997E-2</v>
      </c>
      <c r="QC13" s="21">
        <v>4.8500000000000001E-2</v>
      </c>
      <c r="QD13" s="21">
        <v>4.7399999999999998E-2</v>
      </c>
      <c r="QE13" s="21">
        <v>4.7100000000000003E-2</v>
      </c>
      <c r="QF13" s="21">
        <v>4.99E-2</v>
      </c>
      <c r="QG13" s="21">
        <v>4.7399999999999998E-2</v>
      </c>
      <c r="QH13" s="21">
        <v>4.7199999999999999E-2</v>
      </c>
      <c r="QI13" s="21">
        <v>4.9099999999999998E-2</v>
      </c>
      <c r="QJ13" s="21">
        <v>4.82E-2</v>
      </c>
      <c r="QK13" s="21">
        <v>4.8500000000000001E-2</v>
      </c>
      <c r="QL13" s="21">
        <v>4.7399999999999998E-2</v>
      </c>
      <c r="QM13" s="21">
        <v>5.1400000000000001E-2</v>
      </c>
      <c r="QN13" s="21">
        <v>5.3499999999999999E-2</v>
      </c>
      <c r="QO13" s="21">
        <v>4.7600000000000003E-2</v>
      </c>
      <c r="QP13" s="21">
        <v>4.6699999999999998E-2</v>
      </c>
      <c r="QQ13" s="21">
        <v>4.7699999999999999E-2</v>
      </c>
      <c r="QR13" s="21">
        <v>5.1400000000000001E-2</v>
      </c>
      <c r="QS13" s="21">
        <v>4.8599999999999997E-2</v>
      </c>
      <c r="QT13" s="21">
        <v>4.7300000000000002E-2</v>
      </c>
      <c r="QU13" s="21">
        <v>4.6699999999999998E-2</v>
      </c>
      <c r="QV13" s="21">
        <v>5.0200000000000002E-2</v>
      </c>
      <c r="QW13" s="21">
        <v>4.9000000000000002E-2</v>
      </c>
      <c r="QX13" s="21">
        <v>4.7500000000000001E-2</v>
      </c>
      <c r="QY13" s="21">
        <v>4.4900000000000002E-2</v>
      </c>
      <c r="QZ13" s="21">
        <v>4.9599999999999998E-2</v>
      </c>
      <c r="RA13" s="21">
        <v>4.7899999999999998E-2</v>
      </c>
      <c r="RB13" s="21">
        <v>4.7399999999999998E-2</v>
      </c>
      <c r="RC13" s="21">
        <v>4.6300000000000001E-2</v>
      </c>
      <c r="RD13" s="21">
        <v>4.8099999999999997E-2</v>
      </c>
      <c r="RE13" s="21">
        <v>4.9399999999999999E-2</v>
      </c>
      <c r="RF13" s="21">
        <v>4.53E-2</v>
      </c>
      <c r="RG13" s="21">
        <v>4.5499999999999999E-2</v>
      </c>
      <c r="RH13" s="21">
        <v>4.9399999999999999E-2</v>
      </c>
      <c r="RI13" s="21">
        <v>4.9599999999999998E-2</v>
      </c>
      <c r="RJ13" s="21">
        <v>4.7100000000000003E-2</v>
      </c>
      <c r="RK13" s="21">
        <v>4.6300000000000001E-2</v>
      </c>
      <c r="RL13" s="21">
        <v>4.8099999999999997E-2</v>
      </c>
      <c r="RM13" s="21">
        <v>4.9200000000000001E-2</v>
      </c>
      <c r="RN13" s="21">
        <v>4.6699999999999998E-2</v>
      </c>
      <c r="RO13" s="21">
        <v>4.5900000000000003E-2</v>
      </c>
      <c r="RP13" s="21">
        <v>4.7300000000000002E-2</v>
      </c>
      <c r="RQ13" s="21">
        <v>4.6300000000000001E-2</v>
      </c>
      <c r="RR13" s="21">
        <v>4.65E-2</v>
      </c>
      <c r="RS13" s="21">
        <v>4.6399999999999997E-2</v>
      </c>
      <c r="RT13" s="21">
        <v>4.87E-2</v>
      </c>
      <c r="RU13" s="21">
        <v>4.4999999999999998E-2</v>
      </c>
      <c r="RV13" s="21">
        <v>4.6800000000000001E-2</v>
      </c>
      <c r="RW13" s="21">
        <v>4.5100000000000001E-2</v>
      </c>
      <c r="RX13" s="21">
        <v>4.65E-2</v>
      </c>
      <c r="RY13" s="21">
        <v>4.6399999999999997E-2</v>
      </c>
      <c r="RZ13" s="21">
        <v>4.6699999999999998E-2</v>
      </c>
      <c r="SA13" s="21">
        <v>4.5100000000000001E-2</v>
      </c>
      <c r="SB13" s="21">
        <v>4.53E-2</v>
      </c>
      <c r="SC13" s="21">
        <v>4.5499999999999999E-2</v>
      </c>
      <c r="SD13" s="21">
        <v>5.0299999999999997E-2</v>
      </c>
      <c r="SE13" s="21">
        <v>4.5199999999999997E-2</v>
      </c>
      <c r="SF13" s="21">
        <v>4.5100000000000001E-2</v>
      </c>
      <c r="SG13" s="21">
        <v>4.4499999999999998E-2</v>
      </c>
      <c r="SH13" s="21">
        <v>4.2000000000000003E-2</v>
      </c>
    </row>
    <row r="14" spans="1:502" x14ac:dyDescent="0.25">
      <c r="A14" s="20" t="s">
        <v>50</v>
      </c>
      <c r="B14" s="22" t="s">
        <v>29</v>
      </c>
      <c r="C14" s="22" t="s">
        <v>29</v>
      </c>
      <c r="D14" s="22" t="s">
        <v>29</v>
      </c>
      <c r="E14" s="21">
        <v>3.6677</v>
      </c>
      <c r="F14" s="22" t="s">
        <v>29</v>
      </c>
      <c r="G14" s="22" t="s">
        <v>29</v>
      </c>
      <c r="H14" s="21">
        <v>3.8361000000000001</v>
      </c>
      <c r="I14" s="21">
        <v>3.6844999999999999</v>
      </c>
      <c r="J14" s="22" t="s">
        <v>29</v>
      </c>
      <c r="K14" s="22" t="s">
        <v>29</v>
      </c>
      <c r="L14" s="22" t="s">
        <v>29</v>
      </c>
      <c r="M14" s="21">
        <v>3.637</v>
      </c>
      <c r="N14" s="21">
        <v>3.3895</v>
      </c>
      <c r="O14" s="21">
        <v>3.9499</v>
      </c>
      <c r="P14" s="21">
        <v>3.7671999999999999</v>
      </c>
      <c r="Q14" s="22" t="s">
        <v>29</v>
      </c>
      <c r="R14" s="21">
        <v>3.4077000000000002</v>
      </c>
      <c r="S14" s="21">
        <v>3.7357999999999998</v>
      </c>
      <c r="T14" s="22" t="s">
        <v>29</v>
      </c>
      <c r="U14" s="21">
        <v>4.0000999999999998</v>
      </c>
      <c r="V14" s="21">
        <v>3.1941000000000002</v>
      </c>
      <c r="W14" s="21">
        <v>3.4998</v>
      </c>
      <c r="X14" s="22" t="s">
        <v>29</v>
      </c>
      <c r="Y14" s="21">
        <v>3.778</v>
      </c>
      <c r="Z14" s="21">
        <v>3.7570999999999999</v>
      </c>
      <c r="AA14" s="22" t="s">
        <v>29</v>
      </c>
      <c r="AB14" s="22" t="s">
        <v>29</v>
      </c>
      <c r="AC14" s="21">
        <v>3.8087</v>
      </c>
      <c r="AD14" s="22" t="s">
        <v>29</v>
      </c>
      <c r="AE14" s="22" t="s">
        <v>29</v>
      </c>
      <c r="AF14" s="22" t="s">
        <v>29</v>
      </c>
      <c r="AG14" s="21">
        <v>3.8089</v>
      </c>
      <c r="AH14" s="22" t="s">
        <v>29</v>
      </c>
      <c r="AI14" s="21">
        <v>3.4401000000000002</v>
      </c>
      <c r="AJ14" s="22" t="s">
        <v>29</v>
      </c>
      <c r="AK14" s="21">
        <v>3.762</v>
      </c>
      <c r="AL14" s="22" t="s">
        <v>29</v>
      </c>
      <c r="AM14" s="22" t="s">
        <v>29</v>
      </c>
      <c r="AN14" s="22" t="s">
        <v>29</v>
      </c>
      <c r="AO14" s="21">
        <v>3.73</v>
      </c>
      <c r="AP14" s="22" t="s">
        <v>29</v>
      </c>
      <c r="AQ14" s="22" t="s">
        <v>29</v>
      </c>
      <c r="AR14" s="22" t="s">
        <v>29</v>
      </c>
      <c r="AS14" s="22" t="s">
        <v>29</v>
      </c>
      <c r="AT14" s="21">
        <v>3.7467000000000001</v>
      </c>
      <c r="AU14" s="22" t="s">
        <v>29</v>
      </c>
      <c r="AV14" s="22" t="s">
        <v>29</v>
      </c>
      <c r="AW14" s="21">
        <v>3.7934000000000001</v>
      </c>
      <c r="AX14" s="21">
        <v>3.9199000000000002</v>
      </c>
      <c r="AY14" s="22" t="s">
        <v>29</v>
      </c>
      <c r="AZ14" s="22" t="s">
        <v>29</v>
      </c>
      <c r="BA14" s="21">
        <v>3.8942999999999999</v>
      </c>
      <c r="BB14" s="21">
        <v>3.6627000000000001</v>
      </c>
      <c r="BC14" s="22" t="s">
        <v>29</v>
      </c>
      <c r="BD14" s="22" t="s">
        <v>29</v>
      </c>
      <c r="BE14" s="21">
        <v>3.9001000000000001</v>
      </c>
      <c r="BF14" s="21">
        <v>3.7334999999999998</v>
      </c>
      <c r="BG14" s="21">
        <v>3.8043</v>
      </c>
      <c r="BH14" s="22" t="s">
        <v>29</v>
      </c>
      <c r="BI14" s="22" t="s">
        <v>29</v>
      </c>
      <c r="BJ14" s="21">
        <v>3.6425000000000001</v>
      </c>
      <c r="BK14" s="21">
        <v>3.5971000000000002</v>
      </c>
      <c r="BL14" s="21">
        <v>3.4660000000000002</v>
      </c>
      <c r="BM14" s="21">
        <v>3.3650000000000002</v>
      </c>
      <c r="BN14" s="21">
        <v>3.4781</v>
      </c>
      <c r="BO14" s="21">
        <v>3.4550000000000001</v>
      </c>
      <c r="BP14" s="21">
        <v>3.3330000000000002</v>
      </c>
      <c r="BQ14" s="21">
        <v>3.2965</v>
      </c>
      <c r="BR14" s="21">
        <v>3.3980999999999999</v>
      </c>
      <c r="BS14" s="21">
        <v>3.1594000000000002</v>
      </c>
      <c r="BT14" s="21">
        <v>3.0217000000000001</v>
      </c>
      <c r="BU14" s="21">
        <v>2.9262999999999999</v>
      </c>
      <c r="BV14" s="21">
        <v>2.8744999999999998</v>
      </c>
      <c r="BW14" s="21">
        <v>2.7985000000000002</v>
      </c>
      <c r="BX14" s="21">
        <v>2.6937000000000002</v>
      </c>
      <c r="BY14" s="21">
        <v>2.6652999999999998</v>
      </c>
      <c r="BZ14" s="21">
        <v>2.5627</v>
      </c>
      <c r="CA14" s="21">
        <v>2.4737</v>
      </c>
      <c r="CB14" s="21">
        <v>2.4072</v>
      </c>
      <c r="CC14" s="21">
        <v>2.3184</v>
      </c>
      <c r="CD14" s="21">
        <v>2.2222</v>
      </c>
      <c r="CE14" s="21">
        <v>2.1472000000000002</v>
      </c>
      <c r="CF14" s="21">
        <v>2.0642999999999998</v>
      </c>
      <c r="CG14" s="21">
        <v>1.9821</v>
      </c>
      <c r="CH14" s="21">
        <v>1.915</v>
      </c>
      <c r="CI14" s="21">
        <v>1.8371999999999999</v>
      </c>
      <c r="CJ14" s="21">
        <v>1.7803</v>
      </c>
      <c r="CK14" s="21">
        <v>1.6977</v>
      </c>
      <c r="CL14" s="21">
        <v>1.6205000000000001</v>
      </c>
      <c r="CM14" s="21">
        <v>1.5649</v>
      </c>
      <c r="CN14" s="21">
        <v>1.5082</v>
      </c>
      <c r="CO14" s="21">
        <v>1.4601999999999999</v>
      </c>
      <c r="CP14" s="21">
        <v>1.4021999999999999</v>
      </c>
      <c r="CQ14" s="21">
        <v>1.3573</v>
      </c>
      <c r="CR14" s="21">
        <v>1.3098000000000001</v>
      </c>
      <c r="CS14" s="21">
        <v>1.2626999999999999</v>
      </c>
      <c r="CT14" s="21">
        <v>1.2225999999999999</v>
      </c>
      <c r="CU14" s="21">
        <v>1.1850000000000001</v>
      </c>
      <c r="CV14" s="21">
        <v>1.1453</v>
      </c>
      <c r="CW14" s="21">
        <v>1.1100000000000001</v>
      </c>
      <c r="CX14" s="21">
        <v>1.0786</v>
      </c>
      <c r="CY14" s="21">
        <v>1.0403</v>
      </c>
      <c r="CZ14" s="21">
        <v>1.0044999999999999</v>
      </c>
      <c r="DA14" s="21">
        <v>0.97950000000000004</v>
      </c>
      <c r="DB14" s="21">
        <v>0.95569999999999999</v>
      </c>
      <c r="DC14" s="21">
        <v>0.93210000000000004</v>
      </c>
      <c r="DD14" s="21">
        <v>0.91059999999999997</v>
      </c>
      <c r="DE14" s="21">
        <v>0.88980000000000004</v>
      </c>
      <c r="DF14" s="21">
        <v>0.86799999999999999</v>
      </c>
      <c r="DG14" s="21">
        <v>0.8417</v>
      </c>
      <c r="DH14" s="21">
        <v>0.8226</v>
      </c>
      <c r="DI14" s="21">
        <v>0.8054</v>
      </c>
      <c r="DJ14" s="21">
        <v>0.78649999999999998</v>
      </c>
      <c r="DK14" s="21">
        <v>0.76929999999999998</v>
      </c>
      <c r="DL14" s="21">
        <v>0.75090000000000001</v>
      </c>
      <c r="DM14" s="21">
        <v>0.73409999999999997</v>
      </c>
      <c r="DN14" s="21">
        <v>0.7167</v>
      </c>
      <c r="DO14" s="21">
        <v>0.69520000000000004</v>
      </c>
      <c r="DP14" s="21">
        <v>0.68440000000000001</v>
      </c>
      <c r="DQ14" s="21">
        <v>0.67149999999999999</v>
      </c>
      <c r="DR14" s="21">
        <v>0.66010000000000002</v>
      </c>
      <c r="DS14" s="21">
        <v>0.64200000000000002</v>
      </c>
      <c r="DT14" s="21">
        <v>0.62980000000000003</v>
      </c>
      <c r="DU14" s="21">
        <v>0.61799999999999999</v>
      </c>
      <c r="DV14" s="21">
        <v>0.60619999999999996</v>
      </c>
      <c r="DW14" s="21">
        <v>0.59489999999999998</v>
      </c>
      <c r="DX14" s="21">
        <v>0.58279999999999998</v>
      </c>
      <c r="DY14" s="21">
        <v>0.56999999999999995</v>
      </c>
      <c r="DZ14" s="21">
        <v>0.5575</v>
      </c>
      <c r="EA14" s="21">
        <v>0.54459999999999997</v>
      </c>
      <c r="EB14" s="21">
        <v>0.53249999999999997</v>
      </c>
      <c r="EC14" s="21">
        <v>0.52310000000000001</v>
      </c>
      <c r="ED14" s="21">
        <v>0.51119999999999999</v>
      </c>
      <c r="EE14" s="21">
        <v>0.50029999999999997</v>
      </c>
      <c r="EF14" s="21">
        <v>0.4889</v>
      </c>
      <c r="EG14" s="21">
        <v>0.47749999999999998</v>
      </c>
      <c r="EH14" s="21">
        <v>0.47010000000000002</v>
      </c>
      <c r="EI14" s="21">
        <v>0.45929999999999999</v>
      </c>
      <c r="EJ14" s="21">
        <v>0.45090000000000002</v>
      </c>
      <c r="EK14" s="21">
        <v>0.4415</v>
      </c>
      <c r="EL14" s="21">
        <v>0.4325</v>
      </c>
      <c r="EM14" s="21">
        <v>0.42480000000000001</v>
      </c>
      <c r="EN14" s="21">
        <v>0.41670000000000001</v>
      </c>
      <c r="EO14" s="21">
        <v>0.4088</v>
      </c>
      <c r="EP14" s="21">
        <v>0.40210000000000001</v>
      </c>
      <c r="EQ14" s="21">
        <v>0.39300000000000002</v>
      </c>
      <c r="ER14" s="21">
        <v>0.38550000000000001</v>
      </c>
      <c r="ES14" s="21">
        <v>0.37840000000000001</v>
      </c>
      <c r="ET14" s="21">
        <v>0.37059999999999998</v>
      </c>
      <c r="EU14" s="21">
        <v>0.36330000000000001</v>
      </c>
      <c r="EV14" s="21">
        <v>0.3574</v>
      </c>
      <c r="EW14" s="21">
        <v>0.3518</v>
      </c>
      <c r="EX14" s="21">
        <v>0.34389999999999998</v>
      </c>
      <c r="EY14" s="21">
        <v>0.33839999999999998</v>
      </c>
      <c r="EZ14" s="21">
        <v>0.33160000000000001</v>
      </c>
      <c r="FA14" s="21">
        <v>0.32529999999999998</v>
      </c>
      <c r="FB14" s="21">
        <v>0.32</v>
      </c>
      <c r="FC14" s="21">
        <v>0.31290000000000001</v>
      </c>
      <c r="FD14" s="21">
        <v>0.30580000000000002</v>
      </c>
      <c r="FE14" s="21">
        <v>0.3019</v>
      </c>
      <c r="FF14" s="21">
        <v>0.29730000000000001</v>
      </c>
      <c r="FG14" s="21">
        <v>0.29289999999999999</v>
      </c>
      <c r="FH14" s="21">
        <v>0.28760000000000002</v>
      </c>
      <c r="FI14" s="21">
        <v>0.28299999999999997</v>
      </c>
      <c r="FJ14" s="21">
        <v>0.27750000000000002</v>
      </c>
      <c r="FK14" s="21">
        <v>0.2732</v>
      </c>
      <c r="FL14" s="21">
        <v>0.26840000000000003</v>
      </c>
      <c r="FM14" s="21">
        <v>0.2631</v>
      </c>
      <c r="FN14" s="21">
        <v>0.25850000000000001</v>
      </c>
      <c r="FO14" s="21">
        <v>0.25469999999999998</v>
      </c>
      <c r="FP14" s="21">
        <v>0.25040000000000001</v>
      </c>
      <c r="FQ14" s="21">
        <v>0.2467</v>
      </c>
      <c r="FR14" s="21">
        <v>0.2432</v>
      </c>
      <c r="FS14" s="21">
        <v>0.2397</v>
      </c>
      <c r="FT14" s="21">
        <v>0.2351</v>
      </c>
      <c r="FU14" s="21">
        <v>0.23039999999999999</v>
      </c>
      <c r="FV14" s="21">
        <v>0.22689999999999999</v>
      </c>
      <c r="FW14" s="21">
        <v>0.22450000000000001</v>
      </c>
      <c r="FX14" s="21">
        <v>0.22120000000000001</v>
      </c>
      <c r="FY14" s="21">
        <v>0.2165</v>
      </c>
      <c r="FZ14" s="21">
        <v>0.2137</v>
      </c>
      <c r="GA14" s="21">
        <v>0.21</v>
      </c>
      <c r="GB14" s="21">
        <v>0.20730000000000001</v>
      </c>
      <c r="GC14" s="21">
        <v>0.2041</v>
      </c>
      <c r="GD14" s="21">
        <v>0.20119999999999999</v>
      </c>
      <c r="GE14" s="21">
        <v>0.1991</v>
      </c>
      <c r="GF14" s="21">
        <v>0.19769999999999999</v>
      </c>
      <c r="GG14" s="21">
        <v>0.1948</v>
      </c>
      <c r="GH14" s="21">
        <v>0.1933</v>
      </c>
      <c r="GI14" s="21">
        <v>0.18909999999999999</v>
      </c>
      <c r="GJ14" s="21">
        <v>0.18729999999999999</v>
      </c>
      <c r="GK14" s="21">
        <v>0.18559999999999999</v>
      </c>
      <c r="GL14" s="21">
        <v>0.1827</v>
      </c>
      <c r="GM14" s="21">
        <v>0.1802</v>
      </c>
      <c r="GN14" s="21">
        <v>0.1772</v>
      </c>
      <c r="GO14" s="21">
        <v>0.1764</v>
      </c>
      <c r="GP14" s="21">
        <v>0.1741</v>
      </c>
      <c r="GQ14" s="21">
        <v>0.1719</v>
      </c>
      <c r="GR14" s="21">
        <v>0.16869999999999999</v>
      </c>
      <c r="GS14" s="21">
        <v>0.16639999999999999</v>
      </c>
      <c r="GT14" s="21">
        <v>0.16470000000000001</v>
      </c>
      <c r="GU14" s="21">
        <v>0.16320000000000001</v>
      </c>
      <c r="GV14" s="21">
        <v>0.16070000000000001</v>
      </c>
      <c r="GW14" s="21">
        <v>0.15939999999999999</v>
      </c>
      <c r="GX14" s="21">
        <v>0.15740000000000001</v>
      </c>
      <c r="GY14" s="21">
        <v>0.15490000000000001</v>
      </c>
      <c r="GZ14" s="21">
        <v>0.1537</v>
      </c>
      <c r="HA14" s="21">
        <v>0.15129999999999999</v>
      </c>
      <c r="HB14" s="21">
        <v>0.1484</v>
      </c>
      <c r="HC14" s="21">
        <v>0.14729999999999999</v>
      </c>
      <c r="HD14" s="21">
        <v>0.14729999999999999</v>
      </c>
      <c r="HE14" s="21">
        <v>0.14549999999999999</v>
      </c>
      <c r="HF14" s="21">
        <v>0.1431</v>
      </c>
      <c r="HG14" s="21">
        <v>0.14149999999999999</v>
      </c>
      <c r="HH14" s="21">
        <v>0.1396</v>
      </c>
      <c r="HI14" s="21">
        <v>0.13719999999999999</v>
      </c>
      <c r="HJ14" s="21">
        <v>0.1376</v>
      </c>
      <c r="HK14" s="21">
        <v>0.13639999999999999</v>
      </c>
      <c r="HL14" s="21">
        <v>0.1333</v>
      </c>
      <c r="HM14" s="21">
        <v>0.1328</v>
      </c>
      <c r="HN14" s="21">
        <v>0.13220000000000001</v>
      </c>
      <c r="HO14" s="21">
        <v>0.13059999999999999</v>
      </c>
      <c r="HP14" s="21">
        <v>0.12809999999999999</v>
      </c>
      <c r="HQ14" s="21">
        <v>0.1275</v>
      </c>
      <c r="HR14" s="21">
        <v>0.12720000000000001</v>
      </c>
      <c r="HS14" s="21">
        <v>0.12520000000000001</v>
      </c>
      <c r="HT14" s="21">
        <v>0.12379999999999999</v>
      </c>
      <c r="HU14" s="21">
        <v>0.123</v>
      </c>
      <c r="HV14" s="21">
        <v>0.1222</v>
      </c>
      <c r="HW14" s="21">
        <v>0.1202</v>
      </c>
      <c r="HX14" s="21">
        <v>0.12039999999999999</v>
      </c>
      <c r="HY14" s="21">
        <v>0.11990000000000001</v>
      </c>
      <c r="HZ14" s="21">
        <v>0.1183</v>
      </c>
      <c r="IA14" s="21">
        <v>0.1179</v>
      </c>
      <c r="IB14" s="21">
        <v>0.1164</v>
      </c>
      <c r="IC14" s="21">
        <v>0.1152</v>
      </c>
      <c r="ID14" s="21">
        <v>0.114</v>
      </c>
      <c r="IE14" s="21">
        <v>0.11409999999999999</v>
      </c>
      <c r="IF14" s="21">
        <v>0.1123</v>
      </c>
      <c r="IG14" s="21">
        <v>0.1111</v>
      </c>
      <c r="IH14" s="21">
        <v>0.11070000000000001</v>
      </c>
      <c r="II14" s="21">
        <v>0.10979999999999999</v>
      </c>
      <c r="IJ14" s="21">
        <v>0.10829999999999999</v>
      </c>
      <c r="IK14" s="21">
        <v>0.10920000000000001</v>
      </c>
      <c r="IL14" s="21">
        <v>0.1077</v>
      </c>
      <c r="IM14" s="21">
        <v>0.10730000000000001</v>
      </c>
      <c r="IN14" s="21">
        <v>0.10489999999999999</v>
      </c>
      <c r="IO14" s="21">
        <v>0.1045</v>
      </c>
      <c r="IP14" s="21">
        <v>0.10440000000000001</v>
      </c>
      <c r="IQ14" s="21">
        <v>0.10349999999999999</v>
      </c>
      <c r="IR14" s="21">
        <v>0.1023</v>
      </c>
      <c r="IS14" s="21">
        <v>0.1027</v>
      </c>
      <c r="IT14" s="21">
        <v>0.1021</v>
      </c>
      <c r="IU14" s="21">
        <v>0.1012</v>
      </c>
      <c r="IV14" s="21">
        <v>0.10009999999999999</v>
      </c>
      <c r="IW14" s="21">
        <v>0.1</v>
      </c>
      <c r="IX14" s="21">
        <v>9.8799999999999999E-2</v>
      </c>
      <c r="IY14" s="21">
        <v>9.7500000000000003E-2</v>
      </c>
      <c r="IZ14" s="21">
        <v>9.5899999999999999E-2</v>
      </c>
      <c r="JA14" s="21">
        <v>9.7699999999999995E-2</v>
      </c>
      <c r="JB14" s="21">
        <v>9.7000000000000003E-2</v>
      </c>
      <c r="JC14" s="21">
        <v>9.6100000000000005E-2</v>
      </c>
      <c r="JD14" s="21">
        <v>9.3100000000000002E-2</v>
      </c>
      <c r="JE14" s="21">
        <v>9.3600000000000003E-2</v>
      </c>
      <c r="JF14" s="21">
        <v>9.4600000000000004E-2</v>
      </c>
      <c r="JG14" s="21">
        <v>9.2399999999999996E-2</v>
      </c>
      <c r="JH14" s="21">
        <v>9.1499999999999998E-2</v>
      </c>
      <c r="JI14" s="21">
        <v>9.2299999999999993E-2</v>
      </c>
      <c r="JJ14" s="21">
        <v>9.2100000000000001E-2</v>
      </c>
      <c r="JK14" s="21">
        <v>9.1899999999999996E-2</v>
      </c>
      <c r="JL14" s="21">
        <v>9.0899999999999995E-2</v>
      </c>
      <c r="JM14" s="21">
        <v>8.9499999999999996E-2</v>
      </c>
      <c r="JN14" s="21">
        <v>8.9599999999999999E-2</v>
      </c>
      <c r="JO14" s="21">
        <v>8.9399999999999993E-2</v>
      </c>
      <c r="JP14" s="21">
        <v>8.9300000000000004E-2</v>
      </c>
      <c r="JQ14" s="21">
        <v>8.8999999999999996E-2</v>
      </c>
      <c r="JR14" s="21">
        <v>8.77E-2</v>
      </c>
      <c r="JS14" s="21">
        <v>8.8499999999999995E-2</v>
      </c>
      <c r="JT14" s="21">
        <v>8.7900000000000006E-2</v>
      </c>
      <c r="JU14" s="21">
        <v>8.6599999999999996E-2</v>
      </c>
      <c r="JV14" s="21">
        <v>8.6499999999999994E-2</v>
      </c>
      <c r="JW14" s="21">
        <v>8.6300000000000002E-2</v>
      </c>
      <c r="JX14" s="21">
        <v>8.5800000000000001E-2</v>
      </c>
      <c r="JY14" s="21">
        <v>8.5400000000000004E-2</v>
      </c>
      <c r="JZ14" s="21">
        <v>8.4900000000000003E-2</v>
      </c>
      <c r="KA14" s="21">
        <v>8.5900000000000004E-2</v>
      </c>
      <c r="KB14" s="21">
        <v>8.4500000000000006E-2</v>
      </c>
      <c r="KC14" s="21">
        <v>8.2600000000000007E-2</v>
      </c>
      <c r="KD14" s="21">
        <v>8.3500000000000005E-2</v>
      </c>
      <c r="KE14" s="21">
        <v>8.2400000000000001E-2</v>
      </c>
      <c r="KF14" s="21">
        <v>8.3299999999999999E-2</v>
      </c>
      <c r="KG14" s="21">
        <v>8.5699999999999998E-2</v>
      </c>
      <c r="KH14" s="21">
        <v>8.3199999999999996E-2</v>
      </c>
      <c r="KI14" s="21">
        <v>8.2000000000000003E-2</v>
      </c>
      <c r="KJ14" s="21">
        <v>8.5099999999999995E-2</v>
      </c>
      <c r="KK14" s="21">
        <v>8.6300000000000002E-2</v>
      </c>
      <c r="KL14" s="21">
        <v>8.2000000000000003E-2</v>
      </c>
      <c r="KM14" s="21">
        <v>7.9799999999999996E-2</v>
      </c>
      <c r="KN14" s="21">
        <v>8.1199999999999994E-2</v>
      </c>
      <c r="KO14" s="21">
        <v>8.4199999999999997E-2</v>
      </c>
      <c r="KP14" s="21">
        <v>8.0699999999999994E-2</v>
      </c>
      <c r="KQ14" s="21">
        <v>8.0299999999999996E-2</v>
      </c>
      <c r="KR14" s="21">
        <v>7.9899999999999999E-2</v>
      </c>
      <c r="KS14" s="21">
        <v>8.1000000000000003E-2</v>
      </c>
      <c r="KT14" s="21">
        <v>7.9399999999999998E-2</v>
      </c>
      <c r="KU14" s="21">
        <v>7.7299999999999994E-2</v>
      </c>
      <c r="KV14" s="21">
        <v>7.8100000000000003E-2</v>
      </c>
      <c r="KW14" s="21">
        <v>7.85E-2</v>
      </c>
      <c r="KX14" s="21">
        <v>7.8700000000000006E-2</v>
      </c>
      <c r="KY14" s="21">
        <v>7.8E-2</v>
      </c>
      <c r="KZ14" s="21">
        <v>7.9600000000000004E-2</v>
      </c>
      <c r="LA14" s="21">
        <v>7.7100000000000002E-2</v>
      </c>
      <c r="LB14" s="21">
        <v>7.7200000000000005E-2</v>
      </c>
      <c r="LC14" s="21">
        <v>7.5899999999999995E-2</v>
      </c>
      <c r="LD14" s="21">
        <v>7.8100000000000003E-2</v>
      </c>
      <c r="LE14" s="21">
        <v>7.6799999999999993E-2</v>
      </c>
      <c r="LF14" s="21">
        <v>7.6200000000000004E-2</v>
      </c>
      <c r="LG14" s="21">
        <v>7.5999999999999998E-2</v>
      </c>
      <c r="LH14" s="21">
        <v>7.46E-2</v>
      </c>
      <c r="LI14" s="21">
        <v>7.3999999999999996E-2</v>
      </c>
      <c r="LJ14" s="21">
        <v>7.5399999999999995E-2</v>
      </c>
      <c r="LK14" s="21">
        <v>7.46E-2</v>
      </c>
      <c r="LL14" s="21">
        <v>7.4700000000000003E-2</v>
      </c>
      <c r="LM14" s="21">
        <v>7.4200000000000002E-2</v>
      </c>
      <c r="LN14" s="21">
        <v>7.4800000000000005E-2</v>
      </c>
      <c r="LO14" s="21">
        <v>7.4899999999999994E-2</v>
      </c>
      <c r="LP14" s="21">
        <v>7.4899999999999994E-2</v>
      </c>
      <c r="LQ14" s="21">
        <v>7.4200000000000002E-2</v>
      </c>
      <c r="LR14" s="21">
        <v>7.3899999999999993E-2</v>
      </c>
      <c r="LS14" s="21">
        <v>7.4899999999999994E-2</v>
      </c>
      <c r="LT14" s="21">
        <v>7.2700000000000001E-2</v>
      </c>
      <c r="LU14" s="21">
        <v>7.3200000000000001E-2</v>
      </c>
      <c r="LV14" s="21">
        <v>7.2900000000000006E-2</v>
      </c>
      <c r="LW14" s="21">
        <v>7.2700000000000001E-2</v>
      </c>
      <c r="LX14" s="21">
        <v>7.2499999999999995E-2</v>
      </c>
      <c r="LY14" s="21">
        <v>7.1499999999999994E-2</v>
      </c>
      <c r="LZ14" s="21">
        <v>7.1499999999999994E-2</v>
      </c>
      <c r="MA14" s="21">
        <v>7.17E-2</v>
      </c>
      <c r="MB14" s="21">
        <v>7.1199999999999999E-2</v>
      </c>
      <c r="MC14" s="21">
        <v>7.0599999999999996E-2</v>
      </c>
      <c r="MD14" s="21">
        <v>7.1499999999999994E-2</v>
      </c>
      <c r="ME14" s="21">
        <v>7.2300000000000003E-2</v>
      </c>
      <c r="MF14" s="21">
        <v>7.0199999999999999E-2</v>
      </c>
      <c r="MG14" s="21">
        <v>7.0599999999999996E-2</v>
      </c>
      <c r="MH14" s="21">
        <v>6.9900000000000004E-2</v>
      </c>
      <c r="MI14" s="21">
        <v>6.9800000000000001E-2</v>
      </c>
      <c r="MJ14" s="21">
        <v>7.0000000000000007E-2</v>
      </c>
      <c r="MK14" s="21">
        <v>6.9199999999999998E-2</v>
      </c>
      <c r="ML14" s="21">
        <v>6.83E-2</v>
      </c>
      <c r="MM14" s="21">
        <v>7.1199999999999999E-2</v>
      </c>
      <c r="MN14" s="21">
        <v>6.9199999999999998E-2</v>
      </c>
      <c r="MO14" s="21">
        <v>6.83E-2</v>
      </c>
      <c r="MP14" s="21">
        <v>6.8199999999999997E-2</v>
      </c>
      <c r="MQ14" s="21">
        <v>6.9699999999999998E-2</v>
      </c>
      <c r="MR14" s="21">
        <v>6.8000000000000005E-2</v>
      </c>
      <c r="MS14" s="21">
        <v>6.9099999999999995E-2</v>
      </c>
      <c r="MT14" s="21">
        <v>6.83E-2</v>
      </c>
      <c r="MU14" s="21">
        <v>6.8500000000000005E-2</v>
      </c>
      <c r="MV14" s="21">
        <v>6.7599999999999993E-2</v>
      </c>
      <c r="MW14" s="21">
        <v>6.4600000000000005E-2</v>
      </c>
      <c r="MX14" s="21">
        <v>6.7799999999999999E-2</v>
      </c>
      <c r="MY14" s="21">
        <v>6.7799999999999999E-2</v>
      </c>
      <c r="MZ14" s="21">
        <v>6.9900000000000004E-2</v>
      </c>
      <c r="NA14" s="21">
        <v>7.1599999999999997E-2</v>
      </c>
      <c r="NB14" s="21">
        <v>6.9599999999999995E-2</v>
      </c>
      <c r="NC14" s="21">
        <v>6.7000000000000004E-2</v>
      </c>
      <c r="ND14" s="21">
        <v>6.5799999999999997E-2</v>
      </c>
      <c r="NE14" s="21">
        <v>6.7900000000000002E-2</v>
      </c>
      <c r="NF14" s="21">
        <v>6.7900000000000002E-2</v>
      </c>
      <c r="NG14" s="21">
        <v>6.6799999999999998E-2</v>
      </c>
      <c r="NH14" s="21">
        <v>6.3100000000000003E-2</v>
      </c>
      <c r="NI14" s="21">
        <v>6.8000000000000005E-2</v>
      </c>
      <c r="NJ14" s="21">
        <v>6.88E-2</v>
      </c>
      <c r="NK14" s="21">
        <v>6.6699999999999995E-2</v>
      </c>
      <c r="NL14" s="21">
        <v>6.6799999999999998E-2</v>
      </c>
      <c r="NM14" s="21">
        <v>6.5799999999999997E-2</v>
      </c>
      <c r="NN14" s="21">
        <v>6.6299999999999998E-2</v>
      </c>
      <c r="NO14" s="21">
        <v>6.6299999999999998E-2</v>
      </c>
      <c r="NP14" s="21">
        <v>6.59E-2</v>
      </c>
      <c r="NQ14" s="21">
        <v>6.6299999999999998E-2</v>
      </c>
      <c r="NR14" s="21">
        <v>6.4600000000000005E-2</v>
      </c>
      <c r="NS14" s="21">
        <v>6.54E-2</v>
      </c>
      <c r="NT14" s="21">
        <v>6.5600000000000006E-2</v>
      </c>
      <c r="NU14" s="21">
        <v>6.4899999999999999E-2</v>
      </c>
      <c r="NV14" s="21">
        <v>6.3700000000000007E-2</v>
      </c>
      <c r="NW14" s="21">
        <v>6.4399999999999999E-2</v>
      </c>
      <c r="NX14" s="21">
        <v>6.4799999999999996E-2</v>
      </c>
      <c r="NY14" s="21">
        <v>6.3799999999999996E-2</v>
      </c>
      <c r="NZ14" s="21">
        <v>6.4399999999999999E-2</v>
      </c>
      <c r="OA14" s="21">
        <v>6.5500000000000003E-2</v>
      </c>
      <c r="OB14" s="21">
        <v>6.5500000000000003E-2</v>
      </c>
      <c r="OC14" s="21">
        <v>6.2799999999999995E-2</v>
      </c>
      <c r="OD14" s="21">
        <v>6.3899999999999998E-2</v>
      </c>
      <c r="OE14" s="21">
        <v>6.4399999999999999E-2</v>
      </c>
      <c r="OF14" s="21">
        <v>6.4199999999999993E-2</v>
      </c>
      <c r="OG14" s="21">
        <v>6.3600000000000004E-2</v>
      </c>
      <c r="OH14" s="21">
        <v>6.3799999999999996E-2</v>
      </c>
      <c r="OI14" s="21">
        <v>6.4299999999999996E-2</v>
      </c>
      <c r="OJ14" s="21">
        <v>6.4199999999999993E-2</v>
      </c>
      <c r="OK14" s="21">
        <v>6.4500000000000002E-2</v>
      </c>
      <c r="OL14" s="21">
        <v>6.4500000000000002E-2</v>
      </c>
      <c r="OM14" s="21">
        <v>6.3899999999999998E-2</v>
      </c>
      <c r="ON14" s="21">
        <v>6.3600000000000004E-2</v>
      </c>
      <c r="OO14" s="21">
        <v>6.13E-2</v>
      </c>
      <c r="OP14" s="21">
        <v>6.3700000000000007E-2</v>
      </c>
      <c r="OQ14" s="21">
        <v>6.4299999999999996E-2</v>
      </c>
      <c r="OR14" s="21">
        <v>6.3500000000000001E-2</v>
      </c>
      <c r="OS14" s="21">
        <v>6.3799999999999996E-2</v>
      </c>
      <c r="OT14" s="21">
        <v>6.5600000000000006E-2</v>
      </c>
      <c r="OU14" s="21">
        <v>6.2E-2</v>
      </c>
      <c r="OV14" s="21">
        <v>6.3799999999999996E-2</v>
      </c>
      <c r="OW14" s="21">
        <v>6.4299999999999996E-2</v>
      </c>
      <c r="OX14" s="21">
        <v>6.3500000000000001E-2</v>
      </c>
      <c r="OY14" s="21">
        <v>6.3299999999999995E-2</v>
      </c>
      <c r="OZ14" s="21">
        <v>6.4000000000000001E-2</v>
      </c>
      <c r="PA14" s="21">
        <v>6.3399999999999998E-2</v>
      </c>
      <c r="PB14" s="21">
        <v>6.4799999999999996E-2</v>
      </c>
      <c r="PC14" s="21">
        <v>6.4500000000000002E-2</v>
      </c>
      <c r="PD14" s="21">
        <v>6.4899999999999999E-2</v>
      </c>
      <c r="PE14" s="21">
        <v>6.4299999999999996E-2</v>
      </c>
      <c r="PF14" s="21">
        <v>6.3600000000000004E-2</v>
      </c>
      <c r="PG14" s="21">
        <v>6.3899999999999998E-2</v>
      </c>
      <c r="PH14" s="21">
        <v>6.3E-2</v>
      </c>
      <c r="PI14" s="21">
        <v>6.3899999999999998E-2</v>
      </c>
      <c r="PJ14" s="21">
        <v>6.4500000000000002E-2</v>
      </c>
      <c r="PK14" s="21">
        <v>6.3200000000000006E-2</v>
      </c>
      <c r="PL14" s="21">
        <v>6.4299999999999996E-2</v>
      </c>
      <c r="PM14" s="21">
        <v>6.4699999999999994E-2</v>
      </c>
      <c r="PN14" s="21">
        <v>6.5000000000000002E-2</v>
      </c>
      <c r="PO14" s="21">
        <v>6.3399999999999998E-2</v>
      </c>
      <c r="PP14" s="21">
        <v>6.4100000000000004E-2</v>
      </c>
      <c r="PQ14" s="21">
        <v>6.5000000000000002E-2</v>
      </c>
      <c r="PR14" s="21">
        <v>6.54E-2</v>
      </c>
      <c r="PS14" s="21">
        <v>6.5699999999999995E-2</v>
      </c>
      <c r="PT14" s="21">
        <v>6.5199999999999994E-2</v>
      </c>
      <c r="PU14" s="21">
        <v>6.59E-2</v>
      </c>
      <c r="PV14" s="21">
        <v>6.6400000000000001E-2</v>
      </c>
      <c r="PW14" s="21">
        <v>6.4299999999999996E-2</v>
      </c>
      <c r="PX14" s="21">
        <v>6.7599999999999993E-2</v>
      </c>
      <c r="PY14" s="21">
        <v>6.6500000000000004E-2</v>
      </c>
      <c r="PZ14" s="21">
        <v>6.5600000000000006E-2</v>
      </c>
      <c r="QA14" s="21">
        <v>6.6400000000000001E-2</v>
      </c>
      <c r="QB14" s="21">
        <v>6.7599999999999993E-2</v>
      </c>
      <c r="QC14" s="21">
        <v>6.8099999999999994E-2</v>
      </c>
      <c r="QD14" s="21">
        <v>6.6500000000000004E-2</v>
      </c>
      <c r="QE14" s="21">
        <v>6.6400000000000001E-2</v>
      </c>
      <c r="QF14" s="21">
        <v>6.6799999999999998E-2</v>
      </c>
      <c r="QG14" s="21">
        <v>6.6000000000000003E-2</v>
      </c>
      <c r="QH14" s="21">
        <v>6.5299999999999997E-2</v>
      </c>
      <c r="QI14" s="21">
        <v>6.6799999999999998E-2</v>
      </c>
      <c r="QJ14" s="21">
        <v>6.6100000000000006E-2</v>
      </c>
      <c r="QK14" s="21">
        <v>6.5299999999999997E-2</v>
      </c>
      <c r="QL14" s="21">
        <v>6.6100000000000006E-2</v>
      </c>
      <c r="QM14" s="21">
        <v>6.8199999999999997E-2</v>
      </c>
      <c r="QN14" s="21">
        <v>7.0300000000000001E-2</v>
      </c>
      <c r="QO14" s="21">
        <v>6.59E-2</v>
      </c>
      <c r="QP14" s="21">
        <v>6.4799999999999996E-2</v>
      </c>
      <c r="QQ14" s="21">
        <v>6.6000000000000003E-2</v>
      </c>
      <c r="QR14" s="21">
        <v>6.7699999999999996E-2</v>
      </c>
      <c r="QS14" s="21">
        <v>6.6100000000000006E-2</v>
      </c>
      <c r="QT14" s="21">
        <v>6.5100000000000005E-2</v>
      </c>
      <c r="QU14" s="21">
        <v>6.4299999999999996E-2</v>
      </c>
      <c r="QV14" s="21">
        <v>6.8000000000000005E-2</v>
      </c>
      <c r="QW14" s="21">
        <v>6.6799999999999998E-2</v>
      </c>
      <c r="QX14" s="21">
        <v>6.3600000000000004E-2</v>
      </c>
      <c r="QY14" s="21">
        <v>6.2600000000000003E-2</v>
      </c>
      <c r="QZ14" s="21">
        <v>6.5699999999999995E-2</v>
      </c>
      <c r="RA14" s="21">
        <v>6.6600000000000006E-2</v>
      </c>
      <c r="RB14" s="21">
        <v>6.3799999999999996E-2</v>
      </c>
      <c r="RC14" s="21">
        <v>6.2600000000000003E-2</v>
      </c>
      <c r="RD14" s="21">
        <v>6.5799999999999997E-2</v>
      </c>
      <c r="RE14" s="21">
        <v>6.5699999999999995E-2</v>
      </c>
      <c r="RF14" s="21">
        <v>5.9499999999999997E-2</v>
      </c>
      <c r="RG14" s="21">
        <v>6.3200000000000006E-2</v>
      </c>
      <c r="RH14" s="21">
        <v>6.5699999999999995E-2</v>
      </c>
      <c r="RI14" s="21">
        <v>6.5199999999999994E-2</v>
      </c>
      <c r="RJ14" s="21">
        <v>6.4100000000000004E-2</v>
      </c>
      <c r="RK14" s="21">
        <v>6.4100000000000004E-2</v>
      </c>
      <c r="RL14" s="21">
        <v>6.4699999999999994E-2</v>
      </c>
      <c r="RM14" s="21">
        <v>6.3899999999999998E-2</v>
      </c>
      <c r="RN14" s="21">
        <v>6.3600000000000004E-2</v>
      </c>
      <c r="RO14" s="21">
        <v>6.1699999999999998E-2</v>
      </c>
      <c r="RP14" s="21">
        <v>6.4600000000000005E-2</v>
      </c>
      <c r="RQ14" s="21">
        <v>6.4600000000000005E-2</v>
      </c>
      <c r="RR14" s="21">
        <v>6.4000000000000001E-2</v>
      </c>
      <c r="RS14" s="21">
        <v>6.3100000000000003E-2</v>
      </c>
      <c r="RT14" s="21">
        <v>6.5699999999999995E-2</v>
      </c>
      <c r="RU14" s="21">
        <v>6.2100000000000002E-2</v>
      </c>
      <c r="RV14" s="21">
        <v>6.3600000000000004E-2</v>
      </c>
      <c r="RW14" s="21">
        <v>6.1600000000000002E-2</v>
      </c>
      <c r="RX14" s="21">
        <v>6.1499999999999999E-2</v>
      </c>
      <c r="RY14" s="21">
        <v>6.2899999999999998E-2</v>
      </c>
      <c r="RZ14" s="21">
        <v>6.4100000000000004E-2</v>
      </c>
      <c r="SA14" s="21">
        <v>6.2799999999999995E-2</v>
      </c>
      <c r="SB14" s="21">
        <v>6.1899999999999997E-2</v>
      </c>
      <c r="SC14" s="21">
        <v>6.2899999999999998E-2</v>
      </c>
      <c r="SD14" s="21">
        <v>6.6600000000000006E-2</v>
      </c>
      <c r="SE14" s="21">
        <v>6.25E-2</v>
      </c>
      <c r="SF14" s="21">
        <v>6.1800000000000001E-2</v>
      </c>
      <c r="SG14" s="21">
        <v>6.0900000000000003E-2</v>
      </c>
      <c r="SH14" s="21">
        <v>6.0199999999999997E-2</v>
      </c>
    </row>
    <row r="15" spans="1:502" x14ac:dyDescent="0.25">
      <c r="A15" s="20" t="s">
        <v>51</v>
      </c>
      <c r="B15" s="22" t="s">
        <v>29</v>
      </c>
      <c r="C15" s="22" t="s">
        <v>29</v>
      </c>
      <c r="D15" s="22" t="s">
        <v>29</v>
      </c>
      <c r="E15" s="21">
        <v>3.6019000000000001</v>
      </c>
      <c r="F15" s="21">
        <v>3.8832</v>
      </c>
      <c r="G15" s="22" t="s">
        <v>29</v>
      </c>
      <c r="H15" s="21">
        <v>3.7625000000000002</v>
      </c>
      <c r="I15" s="21">
        <v>3.7517</v>
      </c>
      <c r="J15" s="22" t="s">
        <v>29</v>
      </c>
      <c r="K15" s="22" t="s">
        <v>29</v>
      </c>
      <c r="L15" s="22" t="s">
        <v>29</v>
      </c>
      <c r="M15" s="21">
        <v>3.6920000000000002</v>
      </c>
      <c r="N15" s="21">
        <v>3.6726000000000001</v>
      </c>
      <c r="O15" s="22" t="s">
        <v>29</v>
      </c>
      <c r="P15" s="22" t="s">
        <v>29</v>
      </c>
      <c r="Q15" s="22" t="s">
        <v>29</v>
      </c>
      <c r="R15" s="21">
        <v>3.3881000000000001</v>
      </c>
      <c r="S15" s="21">
        <v>3.9062000000000001</v>
      </c>
      <c r="T15" s="22" t="s">
        <v>29</v>
      </c>
      <c r="U15" s="21">
        <v>3.7265999999999999</v>
      </c>
      <c r="V15" s="21">
        <v>3.2302</v>
      </c>
      <c r="W15" s="21">
        <v>3.2681</v>
      </c>
      <c r="X15" s="22" t="s">
        <v>29</v>
      </c>
      <c r="Y15" s="21">
        <v>3.9377</v>
      </c>
      <c r="Z15" s="21">
        <v>3.8414999999999999</v>
      </c>
      <c r="AA15" s="21">
        <v>3.7642000000000002</v>
      </c>
      <c r="AB15" s="21">
        <v>3.7616999999999998</v>
      </c>
      <c r="AC15" s="21">
        <v>3.7467999999999999</v>
      </c>
      <c r="AD15" s="21">
        <v>3.7391000000000001</v>
      </c>
      <c r="AE15" s="21">
        <v>3.5051999999999999</v>
      </c>
      <c r="AF15" s="21">
        <v>3.6716000000000002</v>
      </c>
      <c r="AG15" s="21">
        <v>3.8273000000000001</v>
      </c>
      <c r="AH15" s="21">
        <v>3.6816</v>
      </c>
      <c r="AI15" s="21">
        <v>3.2953999999999999</v>
      </c>
      <c r="AJ15" s="21">
        <v>3.8895</v>
      </c>
      <c r="AK15" s="21">
        <v>3.6974</v>
      </c>
      <c r="AL15" s="21">
        <v>3.8248000000000002</v>
      </c>
      <c r="AM15" s="21">
        <v>3.4952000000000001</v>
      </c>
      <c r="AN15" s="21">
        <v>3.5649000000000002</v>
      </c>
      <c r="AO15" s="21">
        <v>3.7414999999999998</v>
      </c>
      <c r="AP15" s="21">
        <v>3.8096000000000001</v>
      </c>
      <c r="AQ15" s="21">
        <v>3.7677</v>
      </c>
      <c r="AR15" s="21">
        <v>3.6819000000000002</v>
      </c>
      <c r="AS15" s="21">
        <v>3.8096000000000001</v>
      </c>
      <c r="AT15" s="21">
        <v>3.8172999999999999</v>
      </c>
      <c r="AU15" s="21">
        <v>3.7313999999999998</v>
      </c>
      <c r="AV15" s="21">
        <v>3.6594000000000002</v>
      </c>
      <c r="AW15" s="21">
        <v>3.9003000000000001</v>
      </c>
      <c r="AX15" s="22" t="s">
        <v>29</v>
      </c>
      <c r="AY15" s="21">
        <v>3.7991000000000001</v>
      </c>
      <c r="AZ15" s="21">
        <v>3.5350000000000001</v>
      </c>
      <c r="BA15" s="21">
        <v>3.8039000000000001</v>
      </c>
      <c r="BB15" s="21">
        <v>3.7362000000000002</v>
      </c>
      <c r="BC15" s="21">
        <v>3.7412999999999998</v>
      </c>
      <c r="BD15" s="21">
        <v>3.6057999999999999</v>
      </c>
      <c r="BE15" s="21">
        <v>3.7218</v>
      </c>
      <c r="BF15" s="21">
        <v>3.8260000000000001</v>
      </c>
      <c r="BG15" s="21">
        <v>3.6583999999999999</v>
      </c>
      <c r="BH15" s="21">
        <v>3.5175999999999998</v>
      </c>
      <c r="BI15" s="21">
        <v>3.4102999999999999</v>
      </c>
      <c r="BJ15" s="21">
        <v>3.5886</v>
      </c>
      <c r="BK15" s="21">
        <v>3.5912000000000002</v>
      </c>
      <c r="BL15" s="21">
        <v>3.5036999999999998</v>
      </c>
      <c r="BM15" s="21">
        <v>3.4275000000000002</v>
      </c>
      <c r="BN15" s="21">
        <v>3.4314</v>
      </c>
      <c r="BO15" s="21">
        <v>3.4759000000000002</v>
      </c>
      <c r="BP15" s="21">
        <v>3.4544999999999999</v>
      </c>
      <c r="BQ15" s="21">
        <v>3.2772999999999999</v>
      </c>
      <c r="BR15" s="21">
        <v>3.1417999999999999</v>
      </c>
      <c r="BS15" s="21">
        <v>3.1012</v>
      </c>
      <c r="BT15" s="21">
        <v>3.1396999999999999</v>
      </c>
      <c r="BU15" s="21">
        <v>2.9247000000000001</v>
      </c>
      <c r="BV15" s="21">
        <v>2.8340999999999998</v>
      </c>
      <c r="BW15" s="21">
        <v>2.9087000000000001</v>
      </c>
      <c r="BX15" s="21">
        <v>2.7282000000000002</v>
      </c>
      <c r="BY15" s="21">
        <v>2.6214</v>
      </c>
      <c r="BZ15" s="21">
        <v>2.5468000000000002</v>
      </c>
      <c r="CA15" s="21">
        <v>2.4939</v>
      </c>
      <c r="CB15" s="21">
        <v>2.4249999999999998</v>
      </c>
      <c r="CC15" s="21">
        <v>2.3241000000000001</v>
      </c>
      <c r="CD15" s="21">
        <v>2.2357</v>
      </c>
      <c r="CE15" s="21">
        <v>2.1699000000000002</v>
      </c>
      <c r="CF15" s="21">
        <v>2.0796999999999999</v>
      </c>
      <c r="CG15" s="21">
        <v>1.9906999999999999</v>
      </c>
      <c r="CH15" s="21">
        <v>1.9152</v>
      </c>
      <c r="CI15" s="21">
        <v>1.8486</v>
      </c>
      <c r="CJ15" s="21">
        <v>1.7956000000000001</v>
      </c>
      <c r="CK15" s="21">
        <v>1.7184999999999999</v>
      </c>
      <c r="CL15" s="21">
        <v>1.643</v>
      </c>
      <c r="CM15" s="21">
        <v>1.5822000000000001</v>
      </c>
      <c r="CN15" s="21">
        <v>1.5235000000000001</v>
      </c>
      <c r="CO15" s="21">
        <v>1.4795</v>
      </c>
      <c r="CP15" s="21">
        <v>1.4283999999999999</v>
      </c>
      <c r="CQ15" s="21">
        <v>1.3798999999999999</v>
      </c>
      <c r="CR15" s="21">
        <v>1.3338000000000001</v>
      </c>
      <c r="CS15" s="21">
        <v>1.2859</v>
      </c>
      <c r="CT15" s="21">
        <v>1.2461</v>
      </c>
      <c r="CU15" s="21">
        <v>1.2068000000000001</v>
      </c>
      <c r="CV15" s="21">
        <v>1.1662999999999999</v>
      </c>
      <c r="CW15" s="21">
        <v>1.1308</v>
      </c>
      <c r="CX15" s="21">
        <v>1.1012999999999999</v>
      </c>
      <c r="CY15" s="21">
        <v>1.0620000000000001</v>
      </c>
      <c r="CZ15" s="21">
        <v>1.0268999999999999</v>
      </c>
      <c r="DA15" s="21">
        <v>1.0024</v>
      </c>
      <c r="DB15" s="21">
        <v>0.9778</v>
      </c>
      <c r="DC15" s="21">
        <v>0.95520000000000005</v>
      </c>
      <c r="DD15" s="21">
        <v>0.93269999999999997</v>
      </c>
      <c r="DE15" s="21">
        <v>0.91049999999999998</v>
      </c>
      <c r="DF15" s="21">
        <v>0.88729999999999998</v>
      </c>
      <c r="DG15" s="21">
        <v>0.86409999999999998</v>
      </c>
      <c r="DH15" s="21">
        <v>0.84560000000000002</v>
      </c>
      <c r="DI15" s="21">
        <v>0.82640000000000002</v>
      </c>
      <c r="DJ15" s="21">
        <v>0.80710000000000004</v>
      </c>
      <c r="DK15" s="21">
        <v>0.79059999999999997</v>
      </c>
      <c r="DL15" s="21">
        <v>0.7722</v>
      </c>
      <c r="DM15" s="21">
        <v>0.75509999999999999</v>
      </c>
      <c r="DN15" s="21">
        <v>0.73470000000000002</v>
      </c>
      <c r="DO15" s="21">
        <v>0.72070000000000001</v>
      </c>
      <c r="DP15" s="21">
        <v>0.70350000000000001</v>
      </c>
      <c r="DQ15" s="21">
        <v>0.69079999999999997</v>
      </c>
      <c r="DR15" s="21">
        <v>0.67689999999999995</v>
      </c>
      <c r="DS15" s="21">
        <v>0.66190000000000004</v>
      </c>
      <c r="DT15" s="21">
        <v>0.64710000000000001</v>
      </c>
      <c r="DU15" s="21">
        <v>0.63600000000000001</v>
      </c>
      <c r="DV15" s="21">
        <v>0.62360000000000004</v>
      </c>
      <c r="DW15" s="21">
        <v>0.61170000000000002</v>
      </c>
      <c r="DX15" s="21">
        <v>0.60009999999999997</v>
      </c>
      <c r="DY15" s="21">
        <v>0.58960000000000001</v>
      </c>
      <c r="DZ15" s="21">
        <v>0.57479999999999998</v>
      </c>
      <c r="EA15" s="21">
        <v>0.56079999999999997</v>
      </c>
      <c r="EB15" s="21">
        <v>0.54990000000000006</v>
      </c>
      <c r="EC15" s="21">
        <v>0.54</v>
      </c>
      <c r="ED15" s="21">
        <v>0.52849999999999997</v>
      </c>
      <c r="EE15" s="21">
        <v>0.51759999999999995</v>
      </c>
      <c r="EF15" s="21">
        <v>0.50580000000000003</v>
      </c>
      <c r="EG15" s="21">
        <v>0.49359999999999998</v>
      </c>
      <c r="EH15" s="21">
        <v>0.48509999999999998</v>
      </c>
      <c r="EI15" s="21">
        <v>0.47470000000000001</v>
      </c>
      <c r="EJ15" s="21">
        <v>0.4667</v>
      </c>
      <c r="EK15" s="21">
        <v>0.45639999999999997</v>
      </c>
      <c r="EL15" s="21">
        <v>0.4466</v>
      </c>
      <c r="EM15" s="21">
        <v>0.44040000000000001</v>
      </c>
      <c r="EN15" s="21">
        <v>0.43140000000000001</v>
      </c>
      <c r="EO15" s="21">
        <v>0.42330000000000001</v>
      </c>
      <c r="EP15" s="21">
        <v>0.41670000000000001</v>
      </c>
      <c r="EQ15" s="21">
        <v>0.40660000000000002</v>
      </c>
      <c r="ER15" s="21">
        <v>0.39779999999999999</v>
      </c>
      <c r="ES15" s="21">
        <v>0.3911</v>
      </c>
      <c r="ET15" s="21">
        <v>0.38450000000000001</v>
      </c>
      <c r="EU15" s="21">
        <v>0.378</v>
      </c>
      <c r="EV15" s="21">
        <v>0.37040000000000001</v>
      </c>
      <c r="EW15" s="21">
        <v>0.36470000000000002</v>
      </c>
      <c r="EX15" s="21">
        <v>0.35599999999999998</v>
      </c>
      <c r="EY15" s="21">
        <v>0.35020000000000001</v>
      </c>
      <c r="EZ15" s="21">
        <v>0.34399999999999997</v>
      </c>
      <c r="FA15" s="21">
        <v>0.3382</v>
      </c>
      <c r="FB15" s="21">
        <v>0.3322</v>
      </c>
      <c r="FC15" s="21">
        <v>0.3251</v>
      </c>
      <c r="FD15" s="21">
        <v>0.3175</v>
      </c>
      <c r="FE15" s="21">
        <v>0.312</v>
      </c>
      <c r="FF15" s="21">
        <v>0.30669999999999997</v>
      </c>
      <c r="FG15" s="21">
        <v>0.3029</v>
      </c>
      <c r="FH15" s="21">
        <v>0.29799999999999999</v>
      </c>
      <c r="FI15" s="21">
        <v>0.2918</v>
      </c>
      <c r="FJ15" s="21">
        <v>0.28689999999999999</v>
      </c>
      <c r="FK15" s="21">
        <v>0.28320000000000001</v>
      </c>
      <c r="FL15" s="21">
        <v>0.27710000000000001</v>
      </c>
      <c r="FM15" s="21">
        <v>0.27229999999999999</v>
      </c>
      <c r="FN15" s="21">
        <v>0.26700000000000002</v>
      </c>
      <c r="FO15" s="21">
        <v>0.26290000000000002</v>
      </c>
      <c r="FP15" s="21">
        <v>0.25819999999999999</v>
      </c>
      <c r="FQ15" s="21">
        <v>0.254</v>
      </c>
      <c r="FR15" s="21">
        <v>0.2505</v>
      </c>
      <c r="FS15" s="21">
        <v>0.2475</v>
      </c>
      <c r="FT15" s="21">
        <v>0.2417</v>
      </c>
      <c r="FU15" s="21">
        <v>0.2384</v>
      </c>
      <c r="FV15" s="21">
        <v>0.23430000000000001</v>
      </c>
      <c r="FW15" s="21">
        <v>0.2311</v>
      </c>
      <c r="FX15" s="21">
        <v>0.2276</v>
      </c>
      <c r="FY15" s="21">
        <v>0.2228</v>
      </c>
      <c r="FZ15" s="21">
        <v>0.21879999999999999</v>
      </c>
      <c r="GA15" s="21">
        <v>0.2152</v>
      </c>
      <c r="GB15" s="21">
        <v>0.21249999999999999</v>
      </c>
      <c r="GC15" s="21">
        <v>0.20899999999999999</v>
      </c>
      <c r="GD15" s="21">
        <v>0.20599999999999999</v>
      </c>
      <c r="GE15" s="21">
        <v>0.2039</v>
      </c>
      <c r="GF15" s="21">
        <v>0.20200000000000001</v>
      </c>
      <c r="GG15" s="21">
        <v>0.19939999999999999</v>
      </c>
      <c r="GH15" s="21">
        <v>0.19750000000000001</v>
      </c>
      <c r="GI15" s="21">
        <v>0.19259999999999999</v>
      </c>
      <c r="GJ15" s="21">
        <v>0.19020000000000001</v>
      </c>
      <c r="GK15" s="21">
        <v>0.18859999999999999</v>
      </c>
      <c r="GL15" s="21">
        <v>0.18590000000000001</v>
      </c>
      <c r="GM15" s="21">
        <v>0.18310000000000001</v>
      </c>
      <c r="GN15" s="21">
        <v>0.17979999999999999</v>
      </c>
      <c r="GO15" s="21">
        <v>0.1789</v>
      </c>
      <c r="GP15" s="21">
        <v>0.17530000000000001</v>
      </c>
      <c r="GQ15" s="21">
        <v>0.17399999999999999</v>
      </c>
      <c r="GR15" s="21">
        <v>0.16950000000000001</v>
      </c>
      <c r="GS15" s="21">
        <v>0.16839999999999999</v>
      </c>
      <c r="GT15" s="21">
        <v>0.1658</v>
      </c>
      <c r="GU15" s="21">
        <v>0.1641</v>
      </c>
      <c r="GV15" s="21">
        <v>0.16270000000000001</v>
      </c>
      <c r="GW15" s="21">
        <v>0.1595</v>
      </c>
      <c r="GX15" s="21">
        <v>0.157</v>
      </c>
      <c r="GY15" s="21">
        <v>0.1547</v>
      </c>
      <c r="GZ15" s="21">
        <v>0.15429999999999999</v>
      </c>
      <c r="HA15" s="21">
        <v>0.15190000000000001</v>
      </c>
      <c r="HB15" s="21">
        <v>0.14879999999999999</v>
      </c>
      <c r="HC15" s="21">
        <v>0.14760000000000001</v>
      </c>
      <c r="HD15" s="21">
        <v>0.1467</v>
      </c>
      <c r="HE15" s="21">
        <v>0.1454</v>
      </c>
      <c r="HF15" s="21">
        <v>0.14249999999999999</v>
      </c>
      <c r="HG15" s="21">
        <v>0.14099999999999999</v>
      </c>
      <c r="HH15" s="21">
        <v>0.13919999999999999</v>
      </c>
      <c r="HI15" s="21">
        <v>0.13769999999999999</v>
      </c>
      <c r="HJ15" s="21">
        <v>0.1358</v>
      </c>
      <c r="HK15" s="21">
        <v>0.1346</v>
      </c>
      <c r="HL15" s="21">
        <v>0.1328</v>
      </c>
      <c r="HM15" s="21">
        <v>0.1328</v>
      </c>
      <c r="HN15" s="21">
        <v>0.13059999999999999</v>
      </c>
      <c r="HO15" s="21">
        <v>0.1293</v>
      </c>
      <c r="HP15" s="21">
        <v>0.12740000000000001</v>
      </c>
      <c r="HQ15" s="21">
        <v>0.12559999999999999</v>
      </c>
      <c r="HR15" s="21">
        <v>0.1245</v>
      </c>
      <c r="HS15" s="21">
        <v>0.1229</v>
      </c>
      <c r="HT15" s="21">
        <v>0.1227</v>
      </c>
      <c r="HU15" s="21">
        <v>0.1207</v>
      </c>
      <c r="HV15" s="21">
        <v>0.11990000000000001</v>
      </c>
      <c r="HW15" s="21">
        <v>0.1191</v>
      </c>
      <c r="HX15" s="21">
        <v>0.11840000000000001</v>
      </c>
      <c r="HY15" s="21">
        <v>0.1172</v>
      </c>
      <c r="HZ15" s="21">
        <v>0.1153</v>
      </c>
      <c r="IA15" s="21">
        <v>0.1148</v>
      </c>
      <c r="IB15" s="21">
        <v>0.1132</v>
      </c>
      <c r="IC15" s="21">
        <v>0.1118</v>
      </c>
      <c r="ID15" s="21">
        <v>0.11070000000000001</v>
      </c>
      <c r="IE15" s="21">
        <v>0.1105</v>
      </c>
      <c r="IF15" s="21">
        <v>0.109</v>
      </c>
      <c r="IG15" s="21">
        <v>0.1074</v>
      </c>
      <c r="IH15" s="21">
        <v>0.10730000000000001</v>
      </c>
      <c r="II15" s="21">
        <v>0.1062</v>
      </c>
      <c r="IJ15" s="21">
        <v>0.10440000000000001</v>
      </c>
      <c r="IK15" s="21">
        <v>0.1052</v>
      </c>
      <c r="IL15" s="21">
        <v>0.10390000000000001</v>
      </c>
      <c r="IM15" s="21">
        <v>0.10349999999999999</v>
      </c>
      <c r="IN15" s="21">
        <v>0.1017</v>
      </c>
      <c r="IO15" s="21">
        <v>0.1014</v>
      </c>
      <c r="IP15" s="21">
        <v>0.1002</v>
      </c>
      <c r="IQ15" s="21">
        <v>9.9599999999999994E-2</v>
      </c>
      <c r="IR15" s="21">
        <v>9.8900000000000002E-2</v>
      </c>
      <c r="IS15" s="21">
        <v>9.8299999999999998E-2</v>
      </c>
      <c r="IT15" s="21">
        <v>9.7199999999999995E-2</v>
      </c>
      <c r="IU15" s="21">
        <v>9.7000000000000003E-2</v>
      </c>
      <c r="IV15" s="21">
        <v>9.5600000000000004E-2</v>
      </c>
      <c r="IW15" s="21">
        <v>9.4299999999999995E-2</v>
      </c>
      <c r="IX15" s="21">
        <v>9.4200000000000006E-2</v>
      </c>
      <c r="IY15" s="21">
        <v>9.2600000000000002E-2</v>
      </c>
      <c r="IZ15" s="21">
        <v>9.2399999999999996E-2</v>
      </c>
      <c r="JA15" s="21">
        <v>9.2799999999999994E-2</v>
      </c>
      <c r="JB15" s="21">
        <v>9.1700000000000004E-2</v>
      </c>
      <c r="JC15" s="21">
        <v>9.1300000000000006E-2</v>
      </c>
      <c r="JD15" s="21">
        <v>8.8700000000000001E-2</v>
      </c>
      <c r="JE15" s="21">
        <v>8.8999999999999996E-2</v>
      </c>
      <c r="JF15" s="21">
        <v>8.8700000000000001E-2</v>
      </c>
      <c r="JG15" s="21">
        <v>8.8499999999999995E-2</v>
      </c>
      <c r="JH15" s="21">
        <v>8.7599999999999997E-2</v>
      </c>
      <c r="JI15" s="21">
        <v>8.72E-2</v>
      </c>
      <c r="JJ15" s="21">
        <v>8.7300000000000003E-2</v>
      </c>
      <c r="JK15" s="21">
        <v>8.6499999999999994E-2</v>
      </c>
      <c r="JL15" s="21">
        <v>8.5199999999999998E-2</v>
      </c>
      <c r="JM15" s="21">
        <v>8.4900000000000003E-2</v>
      </c>
      <c r="JN15" s="21">
        <v>8.4699999999999998E-2</v>
      </c>
      <c r="JO15" s="21">
        <v>8.4400000000000003E-2</v>
      </c>
      <c r="JP15" s="21">
        <v>8.4199999999999997E-2</v>
      </c>
      <c r="JQ15" s="21">
        <v>8.3599999999999994E-2</v>
      </c>
      <c r="JR15" s="21">
        <v>8.2299999999999998E-2</v>
      </c>
      <c r="JS15" s="21">
        <v>8.3699999999999997E-2</v>
      </c>
      <c r="JT15" s="21">
        <v>8.2400000000000001E-2</v>
      </c>
      <c r="JU15" s="21">
        <v>8.1600000000000006E-2</v>
      </c>
      <c r="JV15" s="21">
        <v>8.1100000000000005E-2</v>
      </c>
      <c r="JW15" s="21">
        <v>8.0699999999999994E-2</v>
      </c>
      <c r="JX15" s="21">
        <v>0.08</v>
      </c>
      <c r="JY15" s="21">
        <v>8.0100000000000005E-2</v>
      </c>
      <c r="JZ15" s="21">
        <v>7.9200000000000007E-2</v>
      </c>
      <c r="KA15" s="21">
        <v>7.9600000000000004E-2</v>
      </c>
      <c r="KB15" s="21">
        <v>7.8799999999999995E-2</v>
      </c>
      <c r="KC15" s="21">
        <v>7.7799999999999994E-2</v>
      </c>
      <c r="KD15" s="21">
        <v>7.7499999999999999E-2</v>
      </c>
      <c r="KE15" s="21">
        <v>7.6399999999999996E-2</v>
      </c>
      <c r="KF15" s="21">
        <v>7.7299999999999994E-2</v>
      </c>
      <c r="KG15" s="21">
        <v>7.9500000000000001E-2</v>
      </c>
      <c r="KH15" s="21">
        <v>7.6399999999999996E-2</v>
      </c>
      <c r="KI15" s="21">
        <v>7.6399999999999996E-2</v>
      </c>
      <c r="KJ15" s="21">
        <v>7.9000000000000001E-2</v>
      </c>
      <c r="KK15" s="21">
        <v>7.8799999999999995E-2</v>
      </c>
      <c r="KL15" s="21">
        <v>7.6399999999999996E-2</v>
      </c>
      <c r="KM15" s="21">
        <v>7.4800000000000005E-2</v>
      </c>
      <c r="KN15" s="21">
        <v>7.5899999999999995E-2</v>
      </c>
      <c r="KO15" s="21">
        <v>7.8399999999999997E-2</v>
      </c>
      <c r="KP15" s="21">
        <v>7.4099999999999999E-2</v>
      </c>
      <c r="KQ15" s="21">
        <v>7.3700000000000002E-2</v>
      </c>
      <c r="KR15" s="21">
        <v>7.3499999999999996E-2</v>
      </c>
      <c r="KS15" s="21">
        <v>7.4499999999999997E-2</v>
      </c>
      <c r="KT15" s="21">
        <v>7.3599999999999999E-2</v>
      </c>
      <c r="KU15" s="21">
        <v>7.1900000000000006E-2</v>
      </c>
      <c r="KV15" s="21">
        <v>7.2800000000000004E-2</v>
      </c>
      <c r="KW15" s="21">
        <v>7.2700000000000001E-2</v>
      </c>
      <c r="KX15" s="21">
        <v>7.1800000000000003E-2</v>
      </c>
      <c r="KY15" s="21">
        <v>7.1900000000000006E-2</v>
      </c>
      <c r="KZ15" s="21">
        <v>7.4099999999999999E-2</v>
      </c>
      <c r="LA15" s="21">
        <v>7.0800000000000002E-2</v>
      </c>
      <c r="LB15" s="21">
        <v>7.0599999999999996E-2</v>
      </c>
      <c r="LC15" s="21">
        <v>7.0300000000000001E-2</v>
      </c>
      <c r="LD15" s="21">
        <v>7.0400000000000004E-2</v>
      </c>
      <c r="LE15" s="21">
        <v>7.0599999999999996E-2</v>
      </c>
      <c r="LF15" s="21">
        <v>7.0000000000000007E-2</v>
      </c>
      <c r="LG15" s="21">
        <v>6.9900000000000004E-2</v>
      </c>
      <c r="LH15" s="21">
        <v>6.93E-2</v>
      </c>
      <c r="LI15" s="21">
        <v>6.8699999999999997E-2</v>
      </c>
      <c r="LJ15" s="21">
        <v>6.9699999999999998E-2</v>
      </c>
      <c r="LK15" s="21">
        <v>6.8900000000000003E-2</v>
      </c>
      <c r="LL15" s="21">
        <v>6.8400000000000002E-2</v>
      </c>
      <c r="LM15" s="21">
        <v>6.88E-2</v>
      </c>
      <c r="LN15" s="21">
        <v>6.7699999999999996E-2</v>
      </c>
      <c r="LO15" s="21">
        <v>6.9099999999999995E-2</v>
      </c>
      <c r="LP15" s="21">
        <v>6.7900000000000002E-2</v>
      </c>
      <c r="LQ15" s="21">
        <v>6.83E-2</v>
      </c>
      <c r="LR15" s="21">
        <v>6.9000000000000006E-2</v>
      </c>
      <c r="LS15" s="21">
        <v>6.7900000000000002E-2</v>
      </c>
      <c r="LT15" s="21">
        <v>6.6900000000000001E-2</v>
      </c>
      <c r="LU15" s="21">
        <v>6.6500000000000004E-2</v>
      </c>
      <c r="LV15" s="21">
        <v>6.7100000000000007E-2</v>
      </c>
      <c r="LW15" s="21">
        <v>6.54E-2</v>
      </c>
      <c r="LX15" s="21">
        <v>6.6699999999999995E-2</v>
      </c>
      <c r="LY15" s="21">
        <v>6.59E-2</v>
      </c>
      <c r="LZ15" s="21">
        <v>6.3899999999999998E-2</v>
      </c>
      <c r="MA15" s="21">
        <v>6.4799999999999996E-2</v>
      </c>
      <c r="MB15" s="21">
        <v>6.4500000000000002E-2</v>
      </c>
      <c r="MC15" s="21">
        <v>6.4899999999999999E-2</v>
      </c>
      <c r="MD15" s="21">
        <v>6.1800000000000001E-2</v>
      </c>
      <c r="ME15" s="21">
        <v>6.0600000000000001E-2</v>
      </c>
      <c r="MF15" s="21">
        <v>6.3799999999999996E-2</v>
      </c>
      <c r="MG15" s="21">
        <v>6.4500000000000002E-2</v>
      </c>
      <c r="MH15" s="21">
        <v>6.2100000000000002E-2</v>
      </c>
      <c r="MI15" s="21">
        <v>6.3500000000000001E-2</v>
      </c>
      <c r="MJ15" s="21">
        <v>6.3E-2</v>
      </c>
      <c r="MK15" s="21">
        <v>6.2899999999999998E-2</v>
      </c>
      <c r="ML15" s="21">
        <v>6.1100000000000002E-2</v>
      </c>
      <c r="MM15" s="21">
        <v>6.25E-2</v>
      </c>
      <c r="MN15" s="21">
        <v>6.3100000000000003E-2</v>
      </c>
      <c r="MO15" s="21">
        <v>6.2700000000000006E-2</v>
      </c>
      <c r="MP15" s="21">
        <v>6.7400000000000002E-2</v>
      </c>
      <c r="MQ15" s="21">
        <v>6.2799999999999995E-2</v>
      </c>
      <c r="MR15" s="21">
        <v>6.2E-2</v>
      </c>
      <c r="MS15" s="21">
        <v>6.3700000000000007E-2</v>
      </c>
      <c r="MT15" s="21">
        <v>6.4000000000000001E-2</v>
      </c>
      <c r="MU15" s="21">
        <v>6.1199999999999997E-2</v>
      </c>
      <c r="MV15" s="21">
        <v>6.1400000000000003E-2</v>
      </c>
      <c r="MW15" s="21">
        <v>6.0699999999999997E-2</v>
      </c>
      <c r="MX15" s="21">
        <v>6.1600000000000002E-2</v>
      </c>
      <c r="MY15" s="21">
        <v>6.0699999999999997E-2</v>
      </c>
      <c r="MZ15" s="21">
        <v>6.4799999999999996E-2</v>
      </c>
      <c r="NA15" s="21">
        <v>6.3899999999999998E-2</v>
      </c>
      <c r="NB15" s="21">
        <v>6.3200000000000006E-2</v>
      </c>
      <c r="NC15" s="21">
        <v>6.0199999999999997E-2</v>
      </c>
      <c r="ND15" s="21">
        <v>0.06</v>
      </c>
      <c r="NE15" s="21">
        <v>6.3399999999999998E-2</v>
      </c>
      <c r="NF15" s="21">
        <v>6.0999999999999999E-2</v>
      </c>
      <c r="NG15" s="21">
        <v>5.8599999999999999E-2</v>
      </c>
      <c r="NH15" s="21">
        <v>5.96E-2</v>
      </c>
      <c r="NI15" s="21">
        <v>6.1600000000000002E-2</v>
      </c>
      <c r="NJ15" s="21">
        <v>6.2300000000000001E-2</v>
      </c>
      <c r="NK15" s="21">
        <v>5.8400000000000001E-2</v>
      </c>
      <c r="NL15" s="21">
        <v>5.9200000000000003E-2</v>
      </c>
      <c r="NM15" s="21">
        <v>6.1100000000000002E-2</v>
      </c>
      <c r="NN15" s="21">
        <v>5.8900000000000001E-2</v>
      </c>
      <c r="NO15" s="21">
        <v>5.8700000000000002E-2</v>
      </c>
      <c r="NP15" s="21">
        <v>5.8599999999999999E-2</v>
      </c>
      <c r="NQ15" s="21">
        <v>6.08E-2</v>
      </c>
      <c r="NR15" s="21">
        <v>5.9400000000000001E-2</v>
      </c>
      <c r="NS15" s="21">
        <v>5.7500000000000002E-2</v>
      </c>
      <c r="NT15" s="21">
        <v>5.7299999999999997E-2</v>
      </c>
      <c r="NU15" s="21">
        <v>5.7299999999999997E-2</v>
      </c>
      <c r="NV15" s="21">
        <v>5.7700000000000001E-2</v>
      </c>
      <c r="NW15" s="21">
        <v>5.7299999999999997E-2</v>
      </c>
      <c r="NX15" s="21">
        <v>5.7299999999999997E-2</v>
      </c>
      <c r="NY15" s="21">
        <v>5.6000000000000001E-2</v>
      </c>
      <c r="NZ15" s="21">
        <v>5.6099999999999997E-2</v>
      </c>
      <c r="OA15" s="21">
        <v>5.79E-2</v>
      </c>
      <c r="OB15" s="21">
        <v>5.7000000000000002E-2</v>
      </c>
      <c r="OC15" s="21">
        <v>5.6300000000000003E-2</v>
      </c>
      <c r="OD15" s="21">
        <v>5.7299999999999997E-2</v>
      </c>
      <c r="OE15" s="21">
        <v>5.6300000000000003E-2</v>
      </c>
      <c r="OF15" s="21">
        <v>5.67E-2</v>
      </c>
      <c r="OG15" s="21">
        <v>5.6899999999999999E-2</v>
      </c>
      <c r="OH15" s="21">
        <v>5.5599999999999997E-2</v>
      </c>
      <c r="OI15" s="21">
        <v>5.6599999999999998E-2</v>
      </c>
      <c r="OJ15" s="21">
        <v>5.7700000000000001E-2</v>
      </c>
      <c r="OK15" s="21">
        <v>5.8700000000000002E-2</v>
      </c>
      <c r="OL15" s="21">
        <v>5.6000000000000001E-2</v>
      </c>
      <c r="OM15" s="21">
        <v>5.62E-2</v>
      </c>
      <c r="ON15" s="21">
        <v>5.5199999999999999E-2</v>
      </c>
      <c r="OO15" s="21">
        <v>5.1299999999999998E-2</v>
      </c>
      <c r="OP15" s="21">
        <v>5.6599999999999998E-2</v>
      </c>
      <c r="OQ15" s="21">
        <v>5.6399999999999999E-2</v>
      </c>
      <c r="OR15" s="21">
        <v>5.6399999999999999E-2</v>
      </c>
      <c r="OS15" s="21">
        <v>5.5599999999999997E-2</v>
      </c>
      <c r="OT15" s="21">
        <v>6.0499999999999998E-2</v>
      </c>
      <c r="OU15" s="21">
        <v>5.6800000000000003E-2</v>
      </c>
      <c r="OV15" s="21">
        <v>5.5300000000000002E-2</v>
      </c>
      <c r="OW15" s="21">
        <v>5.74E-2</v>
      </c>
      <c r="OX15" s="21">
        <v>5.7299999999999997E-2</v>
      </c>
      <c r="OY15" s="21">
        <v>5.6000000000000001E-2</v>
      </c>
      <c r="OZ15" s="21">
        <v>5.6399999999999999E-2</v>
      </c>
      <c r="PA15" s="21">
        <v>5.7500000000000002E-2</v>
      </c>
      <c r="PB15" s="21">
        <v>5.6899999999999999E-2</v>
      </c>
      <c r="PC15" s="21">
        <v>5.6399999999999999E-2</v>
      </c>
      <c r="PD15" s="21">
        <v>5.79E-2</v>
      </c>
      <c r="PE15" s="21">
        <v>5.8599999999999999E-2</v>
      </c>
      <c r="PF15" s="21">
        <v>5.5100000000000003E-2</v>
      </c>
      <c r="PG15" s="21">
        <v>5.67E-2</v>
      </c>
      <c r="PH15" s="21">
        <v>5.7200000000000001E-2</v>
      </c>
      <c r="PI15" s="21">
        <v>5.7200000000000001E-2</v>
      </c>
      <c r="PJ15" s="21">
        <v>5.5599999999999997E-2</v>
      </c>
      <c r="PK15" s="21">
        <v>5.74E-2</v>
      </c>
      <c r="PL15" s="21">
        <v>5.8799999999999998E-2</v>
      </c>
      <c r="PM15" s="21">
        <v>5.7799999999999997E-2</v>
      </c>
      <c r="PN15" s="21">
        <v>5.7299999999999997E-2</v>
      </c>
      <c r="PO15" s="21">
        <v>5.74E-2</v>
      </c>
      <c r="PP15" s="21">
        <v>5.8900000000000001E-2</v>
      </c>
      <c r="PQ15" s="21">
        <v>5.8900000000000001E-2</v>
      </c>
      <c r="PR15" s="21">
        <v>5.9299999999999999E-2</v>
      </c>
      <c r="PS15" s="21">
        <v>5.8799999999999998E-2</v>
      </c>
      <c r="PT15" s="21">
        <v>5.8700000000000002E-2</v>
      </c>
      <c r="PU15" s="21">
        <v>5.8299999999999998E-2</v>
      </c>
      <c r="PV15" s="21">
        <v>6.0699999999999997E-2</v>
      </c>
      <c r="PW15" s="21">
        <v>5.91E-2</v>
      </c>
      <c r="PX15" s="21">
        <v>6.0199999999999997E-2</v>
      </c>
      <c r="PY15" s="21">
        <v>6.0699999999999997E-2</v>
      </c>
      <c r="PZ15" s="21">
        <v>5.8500000000000003E-2</v>
      </c>
      <c r="QA15" s="21">
        <v>5.8999999999999997E-2</v>
      </c>
      <c r="QB15" s="21">
        <v>6.0199999999999997E-2</v>
      </c>
      <c r="QC15" s="21">
        <v>6.1899999999999997E-2</v>
      </c>
      <c r="QD15" s="21">
        <v>5.8099999999999999E-2</v>
      </c>
      <c r="QE15" s="21">
        <v>6.0100000000000001E-2</v>
      </c>
      <c r="QF15" s="21">
        <v>6.08E-2</v>
      </c>
      <c r="QG15" s="21">
        <v>5.9400000000000001E-2</v>
      </c>
      <c r="QH15" s="21">
        <v>5.8700000000000002E-2</v>
      </c>
      <c r="QI15" s="21">
        <v>6.0400000000000002E-2</v>
      </c>
      <c r="QJ15" s="21">
        <v>6.0100000000000001E-2</v>
      </c>
      <c r="QK15" s="21">
        <v>5.8599999999999999E-2</v>
      </c>
      <c r="QL15" s="21">
        <v>5.79E-2</v>
      </c>
      <c r="QM15" s="21">
        <v>6.2799999999999995E-2</v>
      </c>
      <c r="QN15" s="21">
        <v>6.5199999999999994E-2</v>
      </c>
      <c r="QO15" s="21">
        <v>6.0400000000000002E-2</v>
      </c>
      <c r="QP15" s="21">
        <v>5.8500000000000003E-2</v>
      </c>
      <c r="QQ15" s="21">
        <v>5.9700000000000003E-2</v>
      </c>
      <c r="QR15" s="21">
        <v>6.3299999999999995E-2</v>
      </c>
      <c r="QS15" s="21">
        <v>6.0299999999999999E-2</v>
      </c>
      <c r="QT15" s="21">
        <v>5.8799999999999998E-2</v>
      </c>
      <c r="QU15" s="21">
        <v>6.0600000000000001E-2</v>
      </c>
      <c r="QV15" s="21">
        <v>6.0699999999999997E-2</v>
      </c>
      <c r="QW15" s="21">
        <v>6.0499999999999998E-2</v>
      </c>
      <c r="QX15" s="21">
        <v>5.7599999999999998E-2</v>
      </c>
      <c r="QY15" s="21">
        <v>5.6300000000000003E-2</v>
      </c>
      <c r="QZ15" s="21">
        <v>6.0400000000000002E-2</v>
      </c>
      <c r="RA15" s="21">
        <v>6.0400000000000002E-2</v>
      </c>
      <c r="RB15" s="21">
        <v>5.8400000000000001E-2</v>
      </c>
      <c r="RC15" s="21">
        <v>5.7599999999999998E-2</v>
      </c>
      <c r="RD15" s="21">
        <v>5.9499999999999997E-2</v>
      </c>
      <c r="RE15" s="21">
        <v>6.0400000000000002E-2</v>
      </c>
      <c r="RF15" s="21">
        <v>5.7200000000000001E-2</v>
      </c>
      <c r="RG15" s="21">
        <v>5.8299999999999998E-2</v>
      </c>
      <c r="RH15" s="21">
        <v>5.9299999999999999E-2</v>
      </c>
      <c r="RI15" s="21">
        <v>5.9799999999999999E-2</v>
      </c>
      <c r="RJ15" s="21">
        <v>5.7599999999999998E-2</v>
      </c>
      <c r="RK15" s="21">
        <v>5.7000000000000002E-2</v>
      </c>
      <c r="RL15" s="21">
        <v>5.6899999999999999E-2</v>
      </c>
      <c r="RM15" s="21">
        <v>5.96E-2</v>
      </c>
      <c r="RN15" s="21">
        <v>5.7099999999999998E-2</v>
      </c>
      <c r="RO15" s="21">
        <v>5.6599999999999998E-2</v>
      </c>
      <c r="RP15" s="21">
        <v>5.7200000000000001E-2</v>
      </c>
      <c r="RQ15" s="21">
        <v>5.6599999999999998E-2</v>
      </c>
      <c r="RR15" s="21">
        <v>5.7599999999999998E-2</v>
      </c>
      <c r="RS15" s="21">
        <v>5.8200000000000002E-2</v>
      </c>
      <c r="RT15" s="21">
        <v>5.5599999999999997E-2</v>
      </c>
      <c r="RU15" s="21">
        <v>5.6000000000000001E-2</v>
      </c>
      <c r="RV15" s="21">
        <v>5.7000000000000002E-2</v>
      </c>
      <c r="RW15" s="21">
        <v>5.67E-2</v>
      </c>
      <c r="RX15" s="21">
        <v>5.8200000000000002E-2</v>
      </c>
      <c r="RY15" s="21">
        <v>5.79E-2</v>
      </c>
      <c r="RZ15" s="21">
        <v>5.7099999999999998E-2</v>
      </c>
      <c r="SA15" s="21">
        <v>5.5500000000000001E-2</v>
      </c>
      <c r="SB15" s="21">
        <v>5.5199999999999999E-2</v>
      </c>
      <c r="SC15" s="21">
        <v>5.6599999999999998E-2</v>
      </c>
      <c r="SD15" s="21">
        <v>6.0199999999999997E-2</v>
      </c>
      <c r="SE15" s="21">
        <v>5.6800000000000003E-2</v>
      </c>
      <c r="SF15" s="21">
        <v>5.5800000000000002E-2</v>
      </c>
      <c r="SG15" s="21">
        <v>5.5899999999999998E-2</v>
      </c>
      <c r="SH15" s="21">
        <v>5.6000000000000001E-2</v>
      </c>
    </row>
    <row r="16" spans="1:502" x14ac:dyDescent="0.25">
      <c r="A16" s="20" t="s">
        <v>52</v>
      </c>
      <c r="B16" s="22" t="s">
        <v>29</v>
      </c>
      <c r="C16" s="22" t="s">
        <v>29</v>
      </c>
      <c r="D16" s="22" t="s">
        <v>29</v>
      </c>
      <c r="E16" s="21">
        <v>3.6391</v>
      </c>
      <c r="F16" s="21">
        <v>4.0075000000000003</v>
      </c>
      <c r="G16" s="22" t="s">
        <v>29</v>
      </c>
      <c r="H16" s="21">
        <v>3.7534999999999998</v>
      </c>
      <c r="I16" s="21">
        <v>3.7509000000000001</v>
      </c>
      <c r="J16" s="22" t="s">
        <v>29</v>
      </c>
      <c r="K16" s="22" t="s">
        <v>29</v>
      </c>
      <c r="L16" s="22" t="s">
        <v>29</v>
      </c>
      <c r="M16" s="21">
        <v>3.5034000000000001</v>
      </c>
      <c r="N16" s="21">
        <v>3.4152999999999998</v>
      </c>
      <c r="O16" s="21">
        <v>3.8574999999999999</v>
      </c>
      <c r="P16" s="21">
        <v>3.9331999999999998</v>
      </c>
      <c r="Q16" s="21">
        <v>3.8344999999999998</v>
      </c>
      <c r="R16" s="21">
        <v>3.3552</v>
      </c>
      <c r="S16" s="21">
        <v>3.6928000000000001</v>
      </c>
      <c r="T16" s="21">
        <v>3.9487999999999999</v>
      </c>
      <c r="U16" s="21">
        <v>3.7364999999999999</v>
      </c>
      <c r="V16" s="21">
        <v>3.1724000000000001</v>
      </c>
      <c r="W16" s="21">
        <v>3.6467999999999998</v>
      </c>
      <c r="X16" s="22" t="s">
        <v>29</v>
      </c>
      <c r="Y16" s="21">
        <v>3.8449</v>
      </c>
      <c r="Z16" s="21">
        <v>3.8275000000000001</v>
      </c>
      <c r="AA16" s="22" t="s">
        <v>29</v>
      </c>
      <c r="AB16" s="21">
        <v>3.6939000000000002</v>
      </c>
      <c r="AC16" s="21">
        <v>3.9419</v>
      </c>
      <c r="AD16" s="21">
        <v>3.8811</v>
      </c>
      <c r="AE16" s="21">
        <v>3.6225999999999998</v>
      </c>
      <c r="AF16" s="21">
        <v>3.6768000000000001</v>
      </c>
      <c r="AG16" s="21">
        <v>3.7368000000000001</v>
      </c>
      <c r="AH16" s="22" t="s">
        <v>29</v>
      </c>
      <c r="AI16" s="21">
        <v>3.4003000000000001</v>
      </c>
      <c r="AJ16" s="21">
        <v>3.6675</v>
      </c>
      <c r="AK16" s="21">
        <v>3.6812</v>
      </c>
      <c r="AL16" s="21">
        <v>3.8115000000000001</v>
      </c>
      <c r="AM16" s="21">
        <v>3.7477</v>
      </c>
      <c r="AN16" s="21">
        <v>3.5344000000000002</v>
      </c>
      <c r="AO16" s="21">
        <v>3.6985999999999999</v>
      </c>
      <c r="AP16" s="21">
        <v>3.9117999999999999</v>
      </c>
      <c r="AQ16" s="21">
        <v>3.6242999999999999</v>
      </c>
      <c r="AR16" s="21">
        <v>3.5558000000000001</v>
      </c>
      <c r="AS16" s="21">
        <v>3.7336999999999998</v>
      </c>
      <c r="AT16" s="21">
        <v>3.6728000000000001</v>
      </c>
      <c r="AU16" s="21">
        <v>3.7311999999999999</v>
      </c>
      <c r="AV16" s="21">
        <v>3.7170000000000001</v>
      </c>
      <c r="AW16" s="21">
        <v>3.6492</v>
      </c>
      <c r="AX16" s="21">
        <v>3.6873999999999998</v>
      </c>
      <c r="AY16" s="21">
        <v>3.6627000000000001</v>
      </c>
      <c r="AZ16" s="22" t="s">
        <v>29</v>
      </c>
      <c r="BA16" s="21">
        <v>3.7296999999999998</v>
      </c>
      <c r="BB16" s="21">
        <v>3.5556000000000001</v>
      </c>
      <c r="BC16" s="21">
        <v>3.6711999999999998</v>
      </c>
      <c r="BD16" s="21">
        <v>3.9039000000000001</v>
      </c>
      <c r="BE16" s="22" t="s">
        <v>29</v>
      </c>
      <c r="BF16" s="21">
        <v>3.9297</v>
      </c>
      <c r="BG16" s="21">
        <v>3.6543999999999999</v>
      </c>
      <c r="BH16" s="21">
        <v>3.7233999999999998</v>
      </c>
      <c r="BI16" s="22" t="s">
        <v>29</v>
      </c>
      <c r="BJ16" s="22" t="s">
        <v>29</v>
      </c>
      <c r="BK16" s="21">
        <v>3.5002</v>
      </c>
      <c r="BL16" s="21">
        <v>3.3029999999999999</v>
      </c>
      <c r="BM16" s="21">
        <v>3.5590999999999999</v>
      </c>
      <c r="BN16" s="21">
        <v>3.6173999999999999</v>
      </c>
      <c r="BO16" s="21">
        <v>3.2702</v>
      </c>
      <c r="BP16" s="21">
        <v>3.1326999999999998</v>
      </c>
      <c r="BQ16" s="21">
        <v>3.7025000000000001</v>
      </c>
      <c r="BR16" s="21">
        <v>3.4639000000000002</v>
      </c>
      <c r="BS16" s="21">
        <v>3.0165000000000002</v>
      </c>
      <c r="BT16" s="21">
        <v>2.8843000000000001</v>
      </c>
      <c r="BU16" s="21">
        <v>2.9921000000000002</v>
      </c>
      <c r="BV16" s="21">
        <v>2.7833999999999999</v>
      </c>
      <c r="BW16" s="21">
        <v>2.6499000000000001</v>
      </c>
      <c r="BX16" s="21">
        <v>2.6097999999999999</v>
      </c>
      <c r="BY16" s="21">
        <v>2.5608</v>
      </c>
      <c r="BZ16" s="21">
        <v>2.4407000000000001</v>
      </c>
      <c r="CA16" s="21">
        <v>2.3428</v>
      </c>
      <c r="CB16" s="21">
        <v>2.2584</v>
      </c>
      <c r="CC16" s="21">
        <v>2.1736</v>
      </c>
      <c r="CD16" s="21">
        <v>2.0853000000000002</v>
      </c>
      <c r="CE16" s="21">
        <v>2.0015000000000001</v>
      </c>
      <c r="CF16" s="21">
        <v>1.9191</v>
      </c>
      <c r="CG16" s="21">
        <v>1.8434999999999999</v>
      </c>
      <c r="CH16" s="21">
        <v>1.7718</v>
      </c>
      <c r="CI16" s="21">
        <v>1.7010000000000001</v>
      </c>
      <c r="CJ16" s="21">
        <v>1.64</v>
      </c>
      <c r="CK16" s="21">
        <v>1.5662</v>
      </c>
      <c r="CL16" s="21">
        <v>1.496</v>
      </c>
      <c r="CM16" s="21">
        <v>1.4433</v>
      </c>
      <c r="CN16" s="21">
        <v>1.3806</v>
      </c>
      <c r="CO16" s="21">
        <v>1.3270999999999999</v>
      </c>
      <c r="CP16" s="21">
        <v>1.2811999999999999</v>
      </c>
      <c r="CQ16" s="21">
        <v>1.2375</v>
      </c>
      <c r="CR16" s="21">
        <v>1.1896</v>
      </c>
      <c r="CS16" s="21">
        <v>1.1458999999999999</v>
      </c>
      <c r="CT16" s="21">
        <v>1.1101000000000001</v>
      </c>
      <c r="CU16" s="21">
        <v>1.0719000000000001</v>
      </c>
      <c r="CV16" s="21">
        <v>1.0342</v>
      </c>
      <c r="CW16" s="21">
        <v>0.99880000000000002</v>
      </c>
      <c r="CX16" s="21">
        <v>0.97219999999999995</v>
      </c>
      <c r="CY16" s="21">
        <v>0.93520000000000003</v>
      </c>
      <c r="CZ16" s="21">
        <v>0.90459999999999996</v>
      </c>
      <c r="DA16" s="21">
        <v>0.88</v>
      </c>
      <c r="DB16" s="21">
        <v>0.85699999999999998</v>
      </c>
      <c r="DC16" s="21">
        <v>0.83850000000000002</v>
      </c>
      <c r="DD16" s="21">
        <v>0.81769999999999998</v>
      </c>
      <c r="DE16" s="21">
        <v>0.79959999999999998</v>
      </c>
      <c r="DF16" s="21">
        <v>0.77810000000000001</v>
      </c>
      <c r="DG16" s="21">
        <v>0.75570000000000004</v>
      </c>
      <c r="DH16" s="21">
        <v>0.73980000000000001</v>
      </c>
      <c r="DI16" s="21">
        <v>0.72319999999999995</v>
      </c>
      <c r="DJ16" s="21">
        <v>0.70609999999999995</v>
      </c>
      <c r="DK16" s="21">
        <v>0.69030000000000002</v>
      </c>
      <c r="DL16" s="21">
        <v>0.67530000000000001</v>
      </c>
      <c r="DM16" s="21">
        <v>0.65959999999999996</v>
      </c>
      <c r="DN16" s="21">
        <v>0.64280000000000004</v>
      </c>
      <c r="DO16" s="21">
        <v>0.629</v>
      </c>
      <c r="DP16" s="21">
        <v>0.61419999999999997</v>
      </c>
      <c r="DQ16" s="21">
        <v>0.60360000000000003</v>
      </c>
      <c r="DR16" s="21">
        <v>0.5897</v>
      </c>
      <c r="DS16" s="21">
        <v>0.57589999999999997</v>
      </c>
      <c r="DT16" s="21">
        <v>0.56430000000000002</v>
      </c>
      <c r="DU16" s="21">
        <v>0.55389999999999995</v>
      </c>
      <c r="DV16" s="21">
        <v>0.54259999999999997</v>
      </c>
      <c r="DW16" s="21">
        <v>0.53300000000000003</v>
      </c>
      <c r="DX16" s="21">
        <v>0.52070000000000005</v>
      </c>
      <c r="DY16" s="21">
        <v>0.51049999999999995</v>
      </c>
      <c r="DZ16" s="21">
        <v>0.4965</v>
      </c>
      <c r="EA16" s="21">
        <v>0.48780000000000001</v>
      </c>
      <c r="EB16" s="21">
        <v>0.47560000000000002</v>
      </c>
      <c r="EC16" s="21">
        <v>0.46479999999999999</v>
      </c>
      <c r="ED16" s="21">
        <v>0.45529999999999998</v>
      </c>
      <c r="EE16" s="21">
        <v>0.44650000000000001</v>
      </c>
      <c r="EF16" s="21">
        <v>0.43569999999999998</v>
      </c>
      <c r="EG16" s="21">
        <v>0.42370000000000002</v>
      </c>
      <c r="EH16" s="21">
        <v>0.4153</v>
      </c>
      <c r="EI16" s="21">
        <v>0.40600000000000003</v>
      </c>
      <c r="EJ16" s="21">
        <v>0.39850000000000002</v>
      </c>
      <c r="EK16" s="21">
        <v>0.38800000000000001</v>
      </c>
      <c r="EL16" s="21">
        <v>0.37930000000000003</v>
      </c>
      <c r="EM16" s="21">
        <v>0.37280000000000002</v>
      </c>
      <c r="EN16" s="21">
        <v>0.3649</v>
      </c>
      <c r="EO16" s="21">
        <v>0.35809999999999997</v>
      </c>
      <c r="EP16" s="21">
        <v>0.35110000000000002</v>
      </c>
      <c r="EQ16" s="21">
        <v>0.34379999999999999</v>
      </c>
      <c r="ER16" s="21">
        <v>0.33379999999999999</v>
      </c>
      <c r="ES16" s="21">
        <v>0.32769999999999999</v>
      </c>
      <c r="ET16" s="21">
        <v>0.32029999999999997</v>
      </c>
      <c r="EU16" s="21">
        <v>0.31459999999999999</v>
      </c>
      <c r="EV16" s="21">
        <v>0.30740000000000001</v>
      </c>
      <c r="EW16" s="21">
        <v>0.30120000000000002</v>
      </c>
      <c r="EX16" s="21">
        <v>0.29320000000000002</v>
      </c>
      <c r="EY16" s="21">
        <v>0.28839999999999999</v>
      </c>
      <c r="EZ16" s="21">
        <v>0.28220000000000001</v>
      </c>
      <c r="FA16" s="21">
        <v>0.27589999999999998</v>
      </c>
      <c r="FB16" s="21">
        <v>0.26989999999999997</v>
      </c>
      <c r="FC16" s="21">
        <v>0.2636</v>
      </c>
      <c r="FD16" s="21">
        <v>0.25590000000000002</v>
      </c>
      <c r="FE16" s="21">
        <v>0.25190000000000001</v>
      </c>
      <c r="FF16" s="21">
        <v>0.24640000000000001</v>
      </c>
      <c r="FG16" s="21">
        <v>0.2427</v>
      </c>
      <c r="FH16" s="21">
        <v>0.23769999999999999</v>
      </c>
      <c r="FI16" s="21">
        <v>0.2321</v>
      </c>
      <c r="FJ16" s="21">
        <v>0.22670000000000001</v>
      </c>
      <c r="FK16" s="21">
        <v>0.22289999999999999</v>
      </c>
      <c r="FL16" s="21">
        <v>0.21829999999999999</v>
      </c>
      <c r="FM16" s="21">
        <v>0.21229999999999999</v>
      </c>
      <c r="FN16" s="21">
        <v>0.2074</v>
      </c>
      <c r="FO16" s="21">
        <v>0.20399999999999999</v>
      </c>
      <c r="FP16" s="21">
        <v>0.19939999999999999</v>
      </c>
      <c r="FQ16" s="21">
        <v>0.19489999999999999</v>
      </c>
      <c r="FR16" s="21">
        <v>0.19259999999999999</v>
      </c>
      <c r="FS16" s="21">
        <v>0.18890000000000001</v>
      </c>
      <c r="FT16" s="21">
        <v>0.18360000000000001</v>
      </c>
      <c r="FU16" s="21">
        <v>0.1799</v>
      </c>
      <c r="FV16" s="21">
        <v>0.1774</v>
      </c>
      <c r="FW16" s="21">
        <v>0.1741</v>
      </c>
      <c r="FX16" s="21">
        <v>0.17100000000000001</v>
      </c>
      <c r="FY16" s="21">
        <v>0.1653</v>
      </c>
      <c r="FZ16" s="21">
        <v>0.1623</v>
      </c>
      <c r="GA16" s="21">
        <v>0.15859999999999999</v>
      </c>
      <c r="GB16" s="21">
        <v>0.15629999999999999</v>
      </c>
      <c r="GC16" s="21">
        <v>0.15390000000000001</v>
      </c>
      <c r="GD16" s="21">
        <v>0.1515</v>
      </c>
      <c r="GE16" s="21">
        <v>0.14899999999999999</v>
      </c>
      <c r="GF16" s="21">
        <v>0.14749999999999999</v>
      </c>
      <c r="GG16" s="21">
        <v>0.14530000000000001</v>
      </c>
      <c r="GH16" s="21">
        <v>0.1426</v>
      </c>
      <c r="GI16" s="21">
        <v>0.13930000000000001</v>
      </c>
      <c r="GJ16" s="21">
        <v>0.13769999999999999</v>
      </c>
      <c r="GK16" s="21">
        <v>0.1356</v>
      </c>
      <c r="GL16" s="21">
        <v>0.13300000000000001</v>
      </c>
      <c r="GM16" s="21">
        <v>0.13070000000000001</v>
      </c>
      <c r="GN16" s="21">
        <v>0.12790000000000001</v>
      </c>
      <c r="GO16" s="21">
        <v>0.12659999999999999</v>
      </c>
      <c r="GP16" s="21">
        <v>0.1246</v>
      </c>
      <c r="GQ16" s="21">
        <v>0.1225</v>
      </c>
      <c r="GR16" s="21">
        <v>0.11890000000000001</v>
      </c>
      <c r="GS16" s="21">
        <v>0.1179</v>
      </c>
      <c r="GT16" s="21">
        <v>0.1154</v>
      </c>
      <c r="GU16" s="21">
        <v>0.1138</v>
      </c>
      <c r="GV16" s="21">
        <v>0.11269999999999999</v>
      </c>
      <c r="GW16" s="21">
        <v>0.1104</v>
      </c>
      <c r="GX16" s="21">
        <v>0.10879999999999999</v>
      </c>
      <c r="GY16" s="21">
        <v>0.1071</v>
      </c>
      <c r="GZ16" s="21">
        <v>0.1062</v>
      </c>
      <c r="HA16" s="21">
        <v>0.1038</v>
      </c>
      <c r="HB16" s="21">
        <v>0.1019</v>
      </c>
      <c r="HC16" s="21">
        <v>0.10059999999999999</v>
      </c>
      <c r="HD16" s="21">
        <v>0.1002</v>
      </c>
      <c r="HE16" s="21">
        <v>9.9099999999999994E-2</v>
      </c>
      <c r="HF16" s="21">
        <v>9.6699999999999994E-2</v>
      </c>
      <c r="HG16" s="21">
        <v>9.5000000000000001E-2</v>
      </c>
      <c r="HH16" s="21">
        <v>9.4399999999999998E-2</v>
      </c>
      <c r="HI16" s="21">
        <v>9.2200000000000004E-2</v>
      </c>
      <c r="HJ16" s="21">
        <v>9.0700000000000003E-2</v>
      </c>
      <c r="HK16" s="21">
        <v>9.1200000000000003E-2</v>
      </c>
      <c r="HL16" s="21">
        <v>8.9800000000000005E-2</v>
      </c>
      <c r="HM16" s="21">
        <v>8.8099999999999998E-2</v>
      </c>
      <c r="HN16" s="21">
        <v>8.7300000000000003E-2</v>
      </c>
      <c r="HO16" s="21">
        <v>8.6499999999999994E-2</v>
      </c>
      <c r="HP16" s="21">
        <v>8.3099999999999993E-2</v>
      </c>
      <c r="HQ16" s="21">
        <v>8.3000000000000004E-2</v>
      </c>
      <c r="HR16" s="21">
        <v>8.3599999999999994E-2</v>
      </c>
      <c r="HS16" s="21">
        <v>8.1600000000000006E-2</v>
      </c>
      <c r="HT16" s="21">
        <v>7.9399999999999998E-2</v>
      </c>
      <c r="HU16" s="21">
        <v>7.8899999999999998E-2</v>
      </c>
      <c r="HV16" s="21">
        <v>7.9399999999999998E-2</v>
      </c>
      <c r="HW16" s="21">
        <v>7.7700000000000005E-2</v>
      </c>
      <c r="HX16" s="21">
        <v>7.6600000000000001E-2</v>
      </c>
      <c r="HY16" s="21">
        <v>7.7100000000000002E-2</v>
      </c>
      <c r="HZ16" s="21">
        <v>7.5700000000000003E-2</v>
      </c>
      <c r="IA16" s="21">
        <v>7.5399999999999995E-2</v>
      </c>
      <c r="IB16" s="21">
        <v>7.46E-2</v>
      </c>
      <c r="IC16" s="21">
        <v>7.3300000000000004E-2</v>
      </c>
      <c r="ID16" s="21">
        <v>7.2900000000000006E-2</v>
      </c>
      <c r="IE16" s="21">
        <v>7.2700000000000001E-2</v>
      </c>
      <c r="IF16" s="21">
        <v>7.1900000000000006E-2</v>
      </c>
      <c r="IG16" s="21">
        <v>7.0499999999999993E-2</v>
      </c>
      <c r="IH16" s="21">
        <v>7.0599999999999996E-2</v>
      </c>
      <c r="II16" s="21">
        <v>7.0499999999999993E-2</v>
      </c>
      <c r="IJ16" s="21">
        <v>6.8699999999999997E-2</v>
      </c>
      <c r="IK16" s="21">
        <v>6.9500000000000006E-2</v>
      </c>
      <c r="IL16" s="21">
        <v>6.8500000000000005E-2</v>
      </c>
      <c r="IM16" s="21">
        <v>6.8599999999999994E-2</v>
      </c>
      <c r="IN16" s="21">
        <v>6.7199999999999996E-2</v>
      </c>
      <c r="IO16" s="21">
        <v>6.7599999999999993E-2</v>
      </c>
      <c r="IP16" s="21">
        <v>6.6000000000000003E-2</v>
      </c>
      <c r="IQ16" s="21">
        <v>6.54E-2</v>
      </c>
      <c r="IR16" s="21">
        <v>6.5299999999999997E-2</v>
      </c>
      <c r="IS16" s="21">
        <v>6.4399999999999999E-2</v>
      </c>
      <c r="IT16" s="21">
        <v>6.4299999999999996E-2</v>
      </c>
      <c r="IU16" s="21">
        <v>6.4000000000000001E-2</v>
      </c>
      <c r="IV16" s="21">
        <v>6.3100000000000003E-2</v>
      </c>
      <c r="IW16" s="21">
        <v>6.1699999999999998E-2</v>
      </c>
      <c r="IX16" s="21">
        <v>6.1199999999999997E-2</v>
      </c>
      <c r="IY16" s="21">
        <v>6.2199999999999998E-2</v>
      </c>
      <c r="IZ16" s="21">
        <v>6.1899999999999997E-2</v>
      </c>
      <c r="JA16" s="21">
        <v>6.1699999999999998E-2</v>
      </c>
      <c r="JB16" s="21">
        <v>6.0900000000000003E-2</v>
      </c>
      <c r="JC16" s="21">
        <v>6.0600000000000001E-2</v>
      </c>
      <c r="JD16" s="21">
        <v>5.9299999999999999E-2</v>
      </c>
      <c r="JE16" s="21">
        <v>5.8700000000000002E-2</v>
      </c>
      <c r="JF16" s="21">
        <v>5.9900000000000002E-2</v>
      </c>
      <c r="JG16" s="21">
        <v>5.9200000000000003E-2</v>
      </c>
      <c r="JH16" s="21">
        <v>5.9499999999999997E-2</v>
      </c>
      <c r="JI16" s="21">
        <v>5.8799999999999998E-2</v>
      </c>
      <c r="JJ16" s="21">
        <v>5.8200000000000002E-2</v>
      </c>
      <c r="JK16" s="21">
        <v>5.7599999999999998E-2</v>
      </c>
      <c r="JL16" s="21">
        <v>5.7200000000000001E-2</v>
      </c>
      <c r="JM16" s="21">
        <v>5.6599999999999998E-2</v>
      </c>
      <c r="JN16" s="21">
        <v>5.6500000000000002E-2</v>
      </c>
      <c r="JO16" s="21">
        <v>5.6300000000000003E-2</v>
      </c>
      <c r="JP16" s="21">
        <v>5.6599999999999998E-2</v>
      </c>
      <c r="JQ16" s="21">
        <v>5.6300000000000003E-2</v>
      </c>
      <c r="JR16" s="21">
        <v>5.5599999999999997E-2</v>
      </c>
      <c r="JS16" s="21">
        <v>5.5599999999999997E-2</v>
      </c>
      <c r="JT16" s="21">
        <v>5.5199999999999999E-2</v>
      </c>
      <c r="JU16" s="21">
        <v>5.5399999999999998E-2</v>
      </c>
      <c r="JV16" s="21">
        <v>5.4899999999999997E-2</v>
      </c>
      <c r="JW16" s="21">
        <v>5.3900000000000003E-2</v>
      </c>
      <c r="JX16" s="21">
        <v>5.45E-2</v>
      </c>
      <c r="JY16" s="21">
        <v>5.4199999999999998E-2</v>
      </c>
      <c r="JZ16" s="21">
        <v>5.4399999999999997E-2</v>
      </c>
      <c r="KA16" s="21">
        <v>5.3999999999999999E-2</v>
      </c>
      <c r="KB16" s="21">
        <v>5.2699999999999997E-2</v>
      </c>
      <c r="KC16" s="21">
        <v>5.2600000000000001E-2</v>
      </c>
      <c r="KD16" s="21">
        <v>5.3199999999999997E-2</v>
      </c>
      <c r="KE16" s="21">
        <v>5.1700000000000003E-2</v>
      </c>
      <c r="KF16" s="21">
        <v>5.3100000000000001E-2</v>
      </c>
      <c r="KG16" s="21">
        <v>5.4300000000000001E-2</v>
      </c>
      <c r="KH16" s="21">
        <v>5.28E-2</v>
      </c>
      <c r="KI16" s="21">
        <v>5.1299999999999998E-2</v>
      </c>
      <c r="KJ16" s="21">
        <v>5.2999999999999999E-2</v>
      </c>
      <c r="KK16" s="21">
        <v>5.2999999999999999E-2</v>
      </c>
      <c r="KL16" s="21">
        <v>5.3199999999999997E-2</v>
      </c>
      <c r="KM16" s="21">
        <v>5.21E-2</v>
      </c>
      <c r="KN16" s="21">
        <v>5.1700000000000003E-2</v>
      </c>
      <c r="KO16" s="21">
        <v>5.3499999999999999E-2</v>
      </c>
      <c r="KP16" s="21">
        <v>5.1799999999999999E-2</v>
      </c>
      <c r="KQ16" s="21">
        <v>5.0099999999999999E-2</v>
      </c>
      <c r="KR16" s="21">
        <v>5.0700000000000002E-2</v>
      </c>
      <c r="KS16" s="21">
        <v>5.1400000000000001E-2</v>
      </c>
      <c r="KT16" s="21">
        <v>5.11E-2</v>
      </c>
      <c r="KU16" s="21">
        <v>4.9500000000000002E-2</v>
      </c>
      <c r="KV16" s="21">
        <v>5.04E-2</v>
      </c>
      <c r="KW16" s="21">
        <v>4.7500000000000001E-2</v>
      </c>
      <c r="KX16" s="21">
        <v>4.8399999999999999E-2</v>
      </c>
      <c r="KY16" s="21">
        <v>5.0099999999999999E-2</v>
      </c>
      <c r="KZ16" s="21">
        <v>5.1400000000000001E-2</v>
      </c>
      <c r="LA16" s="21">
        <v>4.8000000000000001E-2</v>
      </c>
      <c r="LB16" s="21">
        <v>4.8899999999999999E-2</v>
      </c>
      <c r="LC16" s="21">
        <v>4.8800000000000003E-2</v>
      </c>
      <c r="LD16" s="21">
        <v>4.9700000000000001E-2</v>
      </c>
      <c r="LE16" s="21">
        <v>4.8800000000000003E-2</v>
      </c>
      <c r="LF16" s="21">
        <v>4.7600000000000003E-2</v>
      </c>
      <c r="LG16" s="21">
        <v>4.9200000000000001E-2</v>
      </c>
      <c r="LH16" s="21">
        <v>4.82E-2</v>
      </c>
      <c r="LI16" s="21">
        <v>4.7600000000000003E-2</v>
      </c>
      <c r="LJ16" s="21">
        <v>4.87E-2</v>
      </c>
      <c r="LK16" s="21">
        <v>4.8099999999999997E-2</v>
      </c>
      <c r="LL16" s="21">
        <v>4.7899999999999998E-2</v>
      </c>
      <c r="LM16" s="21">
        <v>4.7800000000000002E-2</v>
      </c>
      <c r="LN16" s="21">
        <v>4.82E-2</v>
      </c>
      <c r="LO16" s="21">
        <v>4.7800000000000002E-2</v>
      </c>
      <c r="LP16" s="21">
        <v>4.8000000000000001E-2</v>
      </c>
      <c r="LQ16" s="21">
        <v>4.7899999999999998E-2</v>
      </c>
      <c r="LR16" s="21">
        <v>4.82E-2</v>
      </c>
      <c r="LS16" s="21">
        <v>4.8300000000000003E-2</v>
      </c>
      <c r="LT16" s="21">
        <v>4.7699999999999999E-2</v>
      </c>
      <c r="LU16" s="21">
        <v>4.6899999999999997E-2</v>
      </c>
      <c r="LV16" s="21">
        <v>4.7199999999999999E-2</v>
      </c>
      <c r="LW16" s="21">
        <v>4.6399999999999997E-2</v>
      </c>
      <c r="LX16" s="21">
        <v>4.6800000000000001E-2</v>
      </c>
      <c r="LY16" s="21">
        <v>4.7E-2</v>
      </c>
      <c r="LZ16" s="21">
        <v>4.65E-2</v>
      </c>
      <c r="MA16" s="21">
        <v>4.65E-2</v>
      </c>
      <c r="MB16" s="21">
        <v>4.5499999999999999E-2</v>
      </c>
      <c r="MC16" s="21">
        <v>4.6600000000000003E-2</v>
      </c>
      <c r="MD16" s="21">
        <v>4.6600000000000003E-2</v>
      </c>
      <c r="ME16" s="21">
        <v>4.6300000000000001E-2</v>
      </c>
      <c r="MF16" s="21">
        <v>4.5900000000000003E-2</v>
      </c>
      <c r="MG16" s="21">
        <v>4.4999999999999998E-2</v>
      </c>
      <c r="MH16" s="21">
        <v>4.5999999999999999E-2</v>
      </c>
      <c r="MI16" s="21">
        <v>4.53E-2</v>
      </c>
      <c r="MJ16" s="21">
        <v>4.5400000000000003E-2</v>
      </c>
      <c r="MK16" s="21">
        <v>4.5499999999999999E-2</v>
      </c>
      <c r="ML16" s="21">
        <v>4.4499999999999998E-2</v>
      </c>
      <c r="MM16" s="21">
        <v>4.7E-2</v>
      </c>
      <c r="MN16" s="21">
        <v>4.5199999999999997E-2</v>
      </c>
      <c r="MO16" s="21">
        <v>4.4600000000000001E-2</v>
      </c>
      <c r="MP16" s="21">
        <v>4.99E-2</v>
      </c>
      <c r="MQ16" s="21">
        <v>4.5600000000000002E-2</v>
      </c>
      <c r="MR16" s="21">
        <v>4.53E-2</v>
      </c>
      <c r="MS16" s="21">
        <v>4.65E-2</v>
      </c>
      <c r="MT16" s="21">
        <v>4.7399999999999998E-2</v>
      </c>
      <c r="MU16" s="21">
        <v>4.4400000000000002E-2</v>
      </c>
      <c r="MV16" s="21">
        <v>4.4999999999999998E-2</v>
      </c>
      <c r="MW16" s="21">
        <v>4.4999999999999998E-2</v>
      </c>
      <c r="MX16" s="21">
        <v>4.53E-2</v>
      </c>
      <c r="MY16" s="21">
        <v>4.3799999999999999E-2</v>
      </c>
      <c r="MZ16" s="21">
        <v>4.87E-2</v>
      </c>
      <c r="NA16" s="21">
        <v>4.82E-2</v>
      </c>
      <c r="NB16" s="21">
        <v>4.5400000000000003E-2</v>
      </c>
      <c r="NC16" s="21">
        <v>4.5100000000000001E-2</v>
      </c>
      <c r="ND16" s="21">
        <v>4.53E-2</v>
      </c>
      <c r="NE16" s="21">
        <v>4.8599999999999997E-2</v>
      </c>
      <c r="NF16" s="21">
        <v>4.5199999999999997E-2</v>
      </c>
      <c r="NG16" s="21">
        <v>4.4299999999999999E-2</v>
      </c>
      <c r="NH16" s="21">
        <v>4.41E-2</v>
      </c>
      <c r="NI16" s="21">
        <v>4.5999999999999999E-2</v>
      </c>
      <c r="NJ16" s="21">
        <v>4.65E-2</v>
      </c>
      <c r="NK16" s="21">
        <v>4.4499999999999998E-2</v>
      </c>
      <c r="NL16" s="21">
        <v>4.4400000000000002E-2</v>
      </c>
      <c r="NM16" s="21">
        <v>4.6399999999999997E-2</v>
      </c>
      <c r="NN16" s="21">
        <v>4.5999999999999999E-2</v>
      </c>
      <c r="NO16" s="21">
        <v>4.41E-2</v>
      </c>
      <c r="NP16" s="21">
        <v>4.41E-2</v>
      </c>
      <c r="NQ16" s="21">
        <v>4.8599999999999997E-2</v>
      </c>
      <c r="NR16" s="21">
        <v>4.4600000000000001E-2</v>
      </c>
      <c r="NS16" s="21">
        <v>4.3700000000000003E-2</v>
      </c>
      <c r="NT16" s="21">
        <v>4.3700000000000003E-2</v>
      </c>
      <c r="NU16" s="21">
        <v>4.3700000000000003E-2</v>
      </c>
      <c r="NV16" s="21">
        <v>4.3900000000000002E-2</v>
      </c>
      <c r="NW16" s="21">
        <v>4.2599999999999999E-2</v>
      </c>
      <c r="NX16" s="21">
        <v>4.4499999999999998E-2</v>
      </c>
      <c r="NY16" s="21">
        <v>4.4400000000000002E-2</v>
      </c>
      <c r="NZ16" s="21">
        <v>4.3299999999999998E-2</v>
      </c>
      <c r="OA16" s="21">
        <v>4.5100000000000001E-2</v>
      </c>
      <c r="OB16" s="21">
        <v>4.3799999999999999E-2</v>
      </c>
      <c r="OC16" s="21">
        <v>4.3999999999999997E-2</v>
      </c>
      <c r="OD16" s="21">
        <v>4.3799999999999999E-2</v>
      </c>
      <c r="OE16" s="21">
        <v>4.3900000000000002E-2</v>
      </c>
      <c r="OF16" s="21">
        <v>4.3900000000000002E-2</v>
      </c>
      <c r="OG16" s="21">
        <v>4.4200000000000003E-2</v>
      </c>
      <c r="OH16" s="21">
        <v>4.3900000000000002E-2</v>
      </c>
      <c r="OI16" s="21">
        <v>4.3499999999999997E-2</v>
      </c>
      <c r="OJ16" s="21">
        <v>4.3700000000000003E-2</v>
      </c>
      <c r="OK16" s="21">
        <v>4.5499999999999999E-2</v>
      </c>
      <c r="OL16" s="21">
        <v>4.4400000000000002E-2</v>
      </c>
      <c r="OM16" s="21">
        <v>4.3700000000000003E-2</v>
      </c>
      <c r="ON16" s="21">
        <v>4.3499999999999997E-2</v>
      </c>
      <c r="OO16" s="21">
        <v>4.3900000000000002E-2</v>
      </c>
      <c r="OP16" s="21">
        <v>4.4200000000000003E-2</v>
      </c>
      <c r="OQ16" s="21">
        <v>4.3900000000000002E-2</v>
      </c>
      <c r="OR16" s="21">
        <v>4.48E-2</v>
      </c>
      <c r="OS16" s="21">
        <v>4.4200000000000003E-2</v>
      </c>
      <c r="OT16" s="21">
        <v>4.6899999999999997E-2</v>
      </c>
      <c r="OU16" s="21">
        <v>4.4999999999999998E-2</v>
      </c>
      <c r="OV16" s="21">
        <v>4.5699999999999998E-2</v>
      </c>
      <c r="OW16" s="21">
        <v>4.4999999999999998E-2</v>
      </c>
      <c r="OX16" s="21">
        <v>4.5199999999999997E-2</v>
      </c>
      <c r="OY16" s="21">
        <v>4.5199999999999997E-2</v>
      </c>
      <c r="OZ16" s="21">
        <v>4.53E-2</v>
      </c>
      <c r="PA16" s="21">
        <v>4.5900000000000003E-2</v>
      </c>
      <c r="PB16" s="21">
        <v>4.6300000000000001E-2</v>
      </c>
      <c r="PC16" s="21">
        <v>4.6399999999999997E-2</v>
      </c>
      <c r="PD16" s="21">
        <v>4.7199999999999999E-2</v>
      </c>
      <c r="PE16" s="21">
        <v>4.65E-2</v>
      </c>
      <c r="PF16" s="21">
        <v>4.48E-2</v>
      </c>
      <c r="PG16" s="21">
        <v>4.6899999999999997E-2</v>
      </c>
      <c r="PH16" s="21">
        <v>4.7500000000000001E-2</v>
      </c>
      <c r="PI16" s="21">
        <v>4.5499999999999999E-2</v>
      </c>
      <c r="PJ16" s="21">
        <v>4.5900000000000003E-2</v>
      </c>
      <c r="PK16" s="21">
        <v>4.6100000000000002E-2</v>
      </c>
      <c r="PL16" s="21">
        <v>4.6899999999999997E-2</v>
      </c>
      <c r="PM16" s="21">
        <v>4.4900000000000002E-2</v>
      </c>
      <c r="PN16" s="21">
        <v>4.8800000000000003E-2</v>
      </c>
      <c r="PO16" s="21">
        <v>4.7500000000000001E-2</v>
      </c>
      <c r="PP16" s="21">
        <v>4.4299999999999999E-2</v>
      </c>
      <c r="PQ16" s="21">
        <v>4.1300000000000003E-2</v>
      </c>
      <c r="PR16" s="21">
        <v>4.8599999999999997E-2</v>
      </c>
      <c r="PS16" s="21">
        <v>4.87E-2</v>
      </c>
      <c r="PT16" s="21">
        <v>4.7199999999999999E-2</v>
      </c>
      <c r="PU16" s="21">
        <v>4.7800000000000002E-2</v>
      </c>
      <c r="PV16" s="21">
        <v>4.9500000000000002E-2</v>
      </c>
      <c r="PW16" s="21">
        <v>4.7600000000000003E-2</v>
      </c>
      <c r="PX16" s="21">
        <v>5.11E-2</v>
      </c>
      <c r="PY16" s="21">
        <v>4.8399999999999999E-2</v>
      </c>
      <c r="PZ16" s="21">
        <v>4.8500000000000001E-2</v>
      </c>
      <c r="QA16" s="21">
        <v>4.9700000000000001E-2</v>
      </c>
      <c r="QB16" s="21">
        <v>4.9299999999999997E-2</v>
      </c>
      <c r="QC16" s="21">
        <v>5.1799999999999999E-2</v>
      </c>
      <c r="QD16" s="21">
        <v>5.0599999999999999E-2</v>
      </c>
      <c r="QE16" s="21">
        <v>4.9700000000000001E-2</v>
      </c>
      <c r="QF16" s="21">
        <v>5.11E-2</v>
      </c>
      <c r="QG16" s="21">
        <v>5.0200000000000002E-2</v>
      </c>
      <c r="QH16" s="21">
        <v>4.9500000000000002E-2</v>
      </c>
      <c r="QI16" s="21">
        <v>5.1299999999999998E-2</v>
      </c>
      <c r="QJ16" s="21">
        <v>4.9500000000000002E-2</v>
      </c>
      <c r="QK16" s="21">
        <v>4.9099999999999998E-2</v>
      </c>
      <c r="QL16" s="21">
        <v>4.8899999999999999E-2</v>
      </c>
      <c r="QM16" s="21">
        <v>5.4800000000000001E-2</v>
      </c>
      <c r="QN16" s="21">
        <v>5.57E-2</v>
      </c>
      <c r="QO16" s="21">
        <v>5.0200000000000002E-2</v>
      </c>
      <c r="QP16" s="21">
        <v>4.7500000000000001E-2</v>
      </c>
      <c r="QQ16" s="21">
        <v>5.0099999999999999E-2</v>
      </c>
      <c r="QR16" s="21">
        <v>5.3900000000000003E-2</v>
      </c>
      <c r="QS16" s="21">
        <v>5.0099999999999999E-2</v>
      </c>
      <c r="QT16" s="21">
        <v>4.7100000000000003E-2</v>
      </c>
      <c r="QU16" s="21">
        <v>0.05</v>
      </c>
      <c r="QV16" s="21">
        <v>5.1700000000000003E-2</v>
      </c>
      <c r="QW16" s="21">
        <v>5.04E-2</v>
      </c>
      <c r="QX16" s="21">
        <v>4.82E-2</v>
      </c>
      <c r="QY16" s="21">
        <v>4.7800000000000002E-2</v>
      </c>
      <c r="QZ16" s="21">
        <v>4.9799999999999997E-2</v>
      </c>
      <c r="RA16" s="21">
        <v>4.9500000000000002E-2</v>
      </c>
      <c r="RB16" s="21">
        <v>4.87E-2</v>
      </c>
      <c r="RC16" s="21">
        <v>4.7E-2</v>
      </c>
      <c r="RD16" s="21">
        <v>5.0599999999999999E-2</v>
      </c>
      <c r="RE16" s="21">
        <v>5.0200000000000002E-2</v>
      </c>
      <c r="RF16" s="21">
        <v>4.7100000000000003E-2</v>
      </c>
      <c r="RG16" s="21">
        <v>4.8800000000000003E-2</v>
      </c>
      <c r="RH16" s="21">
        <v>5.0999999999999997E-2</v>
      </c>
      <c r="RI16" s="21">
        <v>5.11E-2</v>
      </c>
      <c r="RJ16" s="21">
        <v>4.87E-2</v>
      </c>
      <c r="RK16" s="21">
        <v>4.8500000000000001E-2</v>
      </c>
      <c r="RL16" s="21">
        <v>4.8800000000000003E-2</v>
      </c>
      <c r="RM16" s="21">
        <v>0.05</v>
      </c>
      <c r="RN16" s="21">
        <v>4.9799999999999997E-2</v>
      </c>
      <c r="RO16" s="21">
        <v>4.5100000000000001E-2</v>
      </c>
      <c r="RP16" s="21">
        <v>4.8099999999999997E-2</v>
      </c>
      <c r="RQ16" s="21">
        <v>4.8599999999999997E-2</v>
      </c>
      <c r="RR16" s="21">
        <v>4.7199999999999999E-2</v>
      </c>
      <c r="RS16" s="21">
        <v>4.8500000000000001E-2</v>
      </c>
      <c r="RT16" s="21">
        <v>4.9000000000000002E-2</v>
      </c>
      <c r="RU16" s="21">
        <v>4.6800000000000001E-2</v>
      </c>
      <c r="RV16" s="21">
        <v>4.7800000000000002E-2</v>
      </c>
      <c r="RW16" s="21">
        <v>4.6300000000000001E-2</v>
      </c>
      <c r="RX16" s="21">
        <v>4.8099999999999997E-2</v>
      </c>
      <c r="RY16" s="21">
        <v>4.9200000000000001E-2</v>
      </c>
      <c r="RZ16" s="21">
        <v>5.0099999999999999E-2</v>
      </c>
      <c r="SA16" s="21">
        <v>4.9700000000000001E-2</v>
      </c>
      <c r="SB16" s="21">
        <v>4.6699999999999998E-2</v>
      </c>
      <c r="SC16" s="21">
        <v>4.8500000000000001E-2</v>
      </c>
      <c r="SD16" s="21">
        <v>5.1799999999999999E-2</v>
      </c>
      <c r="SE16" s="21">
        <v>4.87E-2</v>
      </c>
      <c r="SF16" s="21">
        <v>4.7300000000000002E-2</v>
      </c>
      <c r="SG16" s="21">
        <v>4.7699999999999999E-2</v>
      </c>
      <c r="SH16" s="21">
        <v>4.5600000000000002E-2</v>
      </c>
    </row>
    <row r="17" spans="1:502" x14ac:dyDescent="0.25">
      <c r="A17" s="20" t="s">
        <v>53</v>
      </c>
      <c r="B17" s="21">
        <v>2.9581</v>
      </c>
      <c r="C17" s="21">
        <v>2.8822999999999999</v>
      </c>
      <c r="D17" s="21">
        <v>2.7823000000000002</v>
      </c>
      <c r="E17" s="21">
        <v>2.6989000000000001</v>
      </c>
      <c r="F17" s="21">
        <v>2.6604000000000001</v>
      </c>
      <c r="G17" s="21">
        <v>2.6254</v>
      </c>
      <c r="H17" s="21">
        <v>2.5444</v>
      </c>
      <c r="I17" s="21">
        <v>2.4784999999999999</v>
      </c>
      <c r="J17" s="21">
        <v>2.4464000000000001</v>
      </c>
      <c r="K17" s="21">
        <v>2.3904000000000001</v>
      </c>
      <c r="L17" s="21">
        <v>2.3483000000000001</v>
      </c>
      <c r="M17" s="21">
        <v>2.2934000000000001</v>
      </c>
      <c r="N17" s="21">
        <v>2.2429999999999999</v>
      </c>
      <c r="O17" s="21">
        <v>2.2339000000000002</v>
      </c>
      <c r="P17" s="21">
        <v>2.2044000000000001</v>
      </c>
      <c r="Q17" s="21">
        <v>2.1741000000000001</v>
      </c>
      <c r="R17" s="21">
        <v>2.1356000000000002</v>
      </c>
      <c r="S17" s="21">
        <v>2.1166</v>
      </c>
      <c r="T17" s="21">
        <v>2.0943999999999998</v>
      </c>
      <c r="U17" s="21">
        <v>2.0699000000000001</v>
      </c>
      <c r="V17" s="21">
        <v>2.0314999999999999</v>
      </c>
      <c r="W17" s="21">
        <v>2.0206</v>
      </c>
      <c r="X17" s="21">
        <v>2.0059999999999998</v>
      </c>
      <c r="Y17" s="21">
        <v>1.9838</v>
      </c>
      <c r="Z17" s="21">
        <v>1.9621999999999999</v>
      </c>
      <c r="AA17" s="21">
        <v>1.9504999999999999</v>
      </c>
      <c r="AB17" s="21">
        <v>1.9363999999999999</v>
      </c>
      <c r="AC17" s="21">
        <v>1.9220999999999999</v>
      </c>
      <c r="AD17" s="21">
        <v>1.905</v>
      </c>
      <c r="AE17" s="21">
        <v>1.8863000000000001</v>
      </c>
      <c r="AF17" s="21">
        <v>1.8769</v>
      </c>
      <c r="AG17" s="21">
        <v>1.8631</v>
      </c>
      <c r="AH17" s="21">
        <v>1.8439000000000001</v>
      </c>
      <c r="AI17" s="21">
        <v>1.8228</v>
      </c>
      <c r="AJ17" s="21">
        <v>1.8192999999999999</v>
      </c>
      <c r="AK17" s="21">
        <v>1.8044</v>
      </c>
      <c r="AL17" s="21">
        <v>1.7887999999999999</v>
      </c>
      <c r="AM17" s="21">
        <v>1.7726999999999999</v>
      </c>
      <c r="AN17" s="21">
        <v>1.7621</v>
      </c>
      <c r="AO17" s="21">
        <v>1.7497</v>
      </c>
      <c r="AP17" s="21">
        <v>1.7357</v>
      </c>
      <c r="AQ17" s="21">
        <v>1.7202</v>
      </c>
      <c r="AR17" s="21">
        <v>1.7059</v>
      </c>
      <c r="AS17" s="21">
        <v>1.6950000000000001</v>
      </c>
      <c r="AT17" s="21">
        <v>1.6779999999999999</v>
      </c>
      <c r="AU17" s="21">
        <v>1.6667000000000001</v>
      </c>
      <c r="AV17" s="21">
        <v>1.6541999999999999</v>
      </c>
      <c r="AW17" s="21">
        <v>1.6393</v>
      </c>
      <c r="AX17" s="21">
        <v>1.6298999999999999</v>
      </c>
      <c r="AY17" s="21">
        <v>1.6106</v>
      </c>
      <c r="AZ17" s="21">
        <v>1.5958000000000001</v>
      </c>
      <c r="BA17" s="21">
        <v>1.5822000000000001</v>
      </c>
      <c r="BB17" s="21">
        <v>1.5668</v>
      </c>
      <c r="BC17" s="21">
        <v>1.5572999999999999</v>
      </c>
      <c r="BD17" s="21">
        <v>1.5385</v>
      </c>
      <c r="BE17" s="21">
        <v>1.5224</v>
      </c>
      <c r="BF17" s="21">
        <v>1.5085</v>
      </c>
      <c r="BG17" s="21">
        <v>1.4953000000000001</v>
      </c>
      <c r="BH17" s="21">
        <v>1.4813000000000001</v>
      </c>
      <c r="BI17" s="21">
        <v>1.4641999999999999</v>
      </c>
      <c r="BJ17" s="21">
        <v>1.4499</v>
      </c>
      <c r="BK17" s="21">
        <v>1.4382999999999999</v>
      </c>
      <c r="BL17" s="21">
        <v>1.4237</v>
      </c>
      <c r="BM17" s="21">
        <v>1.4085000000000001</v>
      </c>
      <c r="BN17" s="21">
        <v>1.3957999999999999</v>
      </c>
      <c r="BO17" s="21">
        <v>1.38</v>
      </c>
      <c r="BP17" s="21">
        <v>1.3599000000000001</v>
      </c>
      <c r="BQ17" s="21">
        <v>1.3432999999999999</v>
      </c>
      <c r="BR17" s="21">
        <v>1.3252999999999999</v>
      </c>
      <c r="BS17" s="21">
        <v>1.3072999999999999</v>
      </c>
      <c r="BT17" s="21">
        <v>1.2909999999999999</v>
      </c>
      <c r="BU17" s="21">
        <v>1.2708999999999999</v>
      </c>
      <c r="BV17" s="21">
        <v>1.2504999999999999</v>
      </c>
      <c r="BW17" s="21">
        <v>1.2369000000000001</v>
      </c>
      <c r="BX17" s="21">
        <v>1.2212000000000001</v>
      </c>
      <c r="BY17" s="21">
        <v>1.2050000000000001</v>
      </c>
      <c r="BZ17" s="21">
        <v>1.1917</v>
      </c>
      <c r="CA17" s="21">
        <v>1.1818</v>
      </c>
      <c r="CB17" s="21">
        <v>1.1715</v>
      </c>
      <c r="CC17" s="21">
        <v>1.1544000000000001</v>
      </c>
      <c r="CD17" s="21">
        <v>1.1418999999999999</v>
      </c>
      <c r="CE17" s="21">
        <v>1.1302000000000001</v>
      </c>
      <c r="CF17" s="21">
        <v>1.1149</v>
      </c>
      <c r="CG17" s="21">
        <v>1.1022000000000001</v>
      </c>
      <c r="CH17" s="21">
        <v>1.0861000000000001</v>
      </c>
      <c r="CI17" s="21">
        <v>1.075</v>
      </c>
      <c r="CJ17" s="21">
        <v>1.0656000000000001</v>
      </c>
      <c r="CK17" s="21">
        <v>1.0536000000000001</v>
      </c>
      <c r="CL17" s="21">
        <v>1.0382</v>
      </c>
      <c r="CM17" s="21">
        <v>1.0258</v>
      </c>
      <c r="CN17" s="21">
        <v>1.014</v>
      </c>
      <c r="CO17" s="21">
        <v>1.0056</v>
      </c>
      <c r="CP17" s="21">
        <v>0.99339999999999995</v>
      </c>
      <c r="CQ17" s="21">
        <v>0.98170000000000002</v>
      </c>
      <c r="CR17" s="21">
        <v>0.97060000000000002</v>
      </c>
      <c r="CS17" s="21">
        <v>0.95960000000000001</v>
      </c>
      <c r="CT17" s="21">
        <v>0.95120000000000005</v>
      </c>
      <c r="CU17" s="21">
        <v>0.93840000000000001</v>
      </c>
      <c r="CV17" s="21">
        <v>0.92679999999999996</v>
      </c>
      <c r="CW17" s="21">
        <v>0.91810000000000003</v>
      </c>
      <c r="CX17" s="21">
        <v>0.90980000000000005</v>
      </c>
      <c r="CY17" s="21">
        <v>0.89710000000000001</v>
      </c>
      <c r="CZ17" s="21">
        <v>0.88400000000000001</v>
      </c>
      <c r="DA17" s="21">
        <v>0.87450000000000006</v>
      </c>
      <c r="DB17" s="21">
        <v>0.86639999999999995</v>
      </c>
      <c r="DC17" s="21">
        <v>0.85819999999999996</v>
      </c>
      <c r="DD17" s="21">
        <v>0.84909999999999997</v>
      </c>
      <c r="DE17" s="21">
        <v>0.84050000000000002</v>
      </c>
      <c r="DF17" s="21">
        <v>0.83069999999999999</v>
      </c>
      <c r="DG17" s="21">
        <v>0.81899999999999995</v>
      </c>
      <c r="DH17" s="21">
        <v>0.80959999999999999</v>
      </c>
      <c r="DI17" s="21">
        <v>0.79949999999999999</v>
      </c>
      <c r="DJ17" s="21">
        <v>0.79079999999999995</v>
      </c>
      <c r="DK17" s="21">
        <v>0.78380000000000005</v>
      </c>
      <c r="DL17" s="21">
        <v>0.77429999999999999</v>
      </c>
      <c r="DM17" s="21">
        <v>0.76519999999999999</v>
      </c>
      <c r="DN17" s="21">
        <v>0.75600000000000001</v>
      </c>
      <c r="DO17" s="21">
        <v>0.74790000000000001</v>
      </c>
      <c r="DP17" s="21">
        <v>0.73860000000000003</v>
      </c>
      <c r="DQ17" s="21">
        <v>0.73140000000000005</v>
      </c>
      <c r="DR17" s="21">
        <v>0.72209999999999996</v>
      </c>
      <c r="DS17" s="21">
        <v>0.71399999999999997</v>
      </c>
      <c r="DT17" s="21">
        <v>0.70660000000000001</v>
      </c>
      <c r="DU17" s="21">
        <v>0.70050000000000001</v>
      </c>
      <c r="DV17" s="21">
        <v>0.69289999999999996</v>
      </c>
      <c r="DW17" s="21">
        <v>0.68430000000000002</v>
      </c>
      <c r="DX17" s="21">
        <v>0.67689999999999995</v>
      </c>
      <c r="DY17" s="21">
        <v>0.67190000000000005</v>
      </c>
      <c r="DZ17" s="21">
        <v>0.66320000000000001</v>
      </c>
      <c r="EA17" s="21">
        <v>0.65459999999999996</v>
      </c>
      <c r="EB17" s="21">
        <v>0.64649999999999996</v>
      </c>
      <c r="EC17" s="21">
        <v>0.63970000000000005</v>
      </c>
      <c r="ED17" s="21">
        <v>0.63270000000000004</v>
      </c>
      <c r="EE17" s="21">
        <v>0.62409999999999999</v>
      </c>
      <c r="EF17" s="21">
        <v>0.61709999999999998</v>
      </c>
      <c r="EG17" s="21">
        <v>0.60850000000000004</v>
      </c>
      <c r="EH17" s="21">
        <v>0.6038</v>
      </c>
      <c r="EI17" s="21">
        <v>0.59530000000000005</v>
      </c>
      <c r="EJ17" s="21">
        <v>0.58909999999999996</v>
      </c>
      <c r="EK17" s="21">
        <v>0.58289999999999997</v>
      </c>
      <c r="EL17" s="21">
        <v>0.5746</v>
      </c>
      <c r="EM17" s="21">
        <v>0.56969999999999998</v>
      </c>
      <c r="EN17" s="21">
        <v>0.56230000000000002</v>
      </c>
      <c r="EO17" s="21">
        <v>0.55700000000000005</v>
      </c>
      <c r="EP17" s="21">
        <v>0.55220000000000002</v>
      </c>
      <c r="EQ17" s="21">
        <v>0.5444</v>
      </c>
      <c r="ER17" s="21">
        <v>0.53759999999999997</v>
      </c>
      <c r="ES17" s="21">
        <v>0.53339999999999999</v>
      </c>
      <c r="ET17" s="21">
        <v>0.52729999999999999</v>
      </c>
      <c r="EU17" s="21">
        <v>0.52090000000000003</v>
      </c>
      <c r="EV17" s="21">
        <v>0.51500000000000001</v>
      </c>
      <c r="EW17" s="21">
        <v>0.51</v>
      </c>
      <c r="EX17" s="21">
        <v>0.50380000000000003</v>
      </c>
      <c r="EY17" s="21">
        <v>0.49780000000000002</v>
      </c>
      <c r="EZ17" s="21">
        <v>0.49280000000000002</v>
      </c>
      <c r="FA17" s="21">
        <v>0.4864</v>
      </c>
      <c r="FB17" s="21">
        <v>0.48170000000000002</v>
      </c>
      <c r="FC17" s="21">
        <v>0.47720000000000001</v>
      </c>
      <c r="FD17" s="21">
        <v>0.46929999999999999</v>
      </c>
      <c r="FE17" s="21">
        <v>0.46439999999999998</v>
      </c>
      <c r="FF17" s="21">
        <v>0.46050000000000002</v>
      </c>
      <c r="FG17" s="21">
        <v>0.45639999999999997</v>
      </c>
      <c r="FH17" s="21">
        <v>0.4516</v>
      </c>
      <c r="FI17" s="21">
        <v>0.44679999999999997</v>
      </c>
      <c r="FJ17" s="21">
        <v>0.44190000000000002</v>
      </c>
      <c r="FK17" s="21">
        <v>0.4365</v>
      </c>
      <c r="FL17" s="21">
        <v>0.43209999999999998</v>
      </c>
      <c r="FM17" s="21">
        <v>0.42670000000000002</v>
      </c>
      <c r="FN17" s="21">
        <v>0.42149999999999999</v>
      </c>
      <c r="FO17" s="21">
        <v>0.41749999999999998</v>
      </c>
      <c r="FP17" s="21">
        <v>0.41260000000000002</v>
      </c>
      <c r="FQ17" s="21">
        <v>0.40760000000000002</v>
      </c>
      <c r="FR17" s="21">
        <v>0.4042</v>
      </c>
      <c r="FS17" s="21">
        <v>0.39950000000000002</v>
      </c>
      <c r="FT17" s="21">
        <v>0.39400000000000002</v>
      </c>
      <c r="FU17" s="21">
        <v>0.39</v>
      </c>
      <c r="FV17" s="21">
        <v>0.38550000000000001</v>
      </c>
      <c r="FW17" s="21">
        <v>0.38219999999999998</v>
      </c>
      <c r="FX17" s="21">
        <v>0.37680000000000002</v>
      </c>
      <c r="FY17" s="21">
        <v>0.37180000000000002</v>
      </c>
      <c r="FZ17" s="21">
        <v>0.3669</v>
      </c>
      <c r="GA17" s="21">
        <v>0.36420000000000002</v>
      </c>
      <c r="GB17" s="21">
        <v>0.35949999999999999</v>
      </c>
      <c r="GC17" s="21">
        <v>0.35659999999999997</v>
      </c>
      <c r="GD17" s="21">
        <v>0.35249999999999998</v>
      </c>
      <c r="GE17" s="21">
        <v>0.35089999999999999</v>
      </c>
      <c r="GF17" s="21">
        <v>0.34810000000000002</v>
      </c>
      <c r="GG17" s="21">
        <v>0.34470000000000001</v>
      </c>
      <c r="GH17" s="21">
        <v>0.34179999999999999</v>
      </c>
      <c r="GI17" s="21">
        <v>0.3367</v>
      </c>
      <c r="GJ17" s="21">
        <v>0.33439999999999998</v>
      </c>
      <c r="GK17" s="21">
        <v>0.33090000000000003</v>
      </c>
      <c r="GL17" s="21">
        <v>0.32729999999999998</v>
      </c>
      <c r="GM17" s="21">
        <v>0.32429999999999998</v>
      </c>
      <c r="GN17" s="21">
        <v>0.32079999999999997</v>
      </c>
      <c r="GO17" s="21">
        <v>0.31850000000000001</v>
      </c>
      <c r="GP17" s="21">
        <v>0.3135</v>
      </c>
      <c r="GQ17" s="21">
        <v>0.31090000000000001</v>
      </c>
      <c r="GR17" s="21">
        <v>0.307</v>
      </c>
      <c r="GS17" s="21">
        <v>0.30370000000000003</v>
      </c>
      <c r="GT17" s="21">
        <v>0.29970000000000002</v>
      </c>
      <c r="GU17" s="21">
        <v>0.2974</v>
      </c>
      <c r="GV17" s="21">
        <v>0.2959</v>
      </c>
      <c r="GW17" s="21">
        <v>0.2923</v>
      </c>
      <c r="GX17" s="21">
        <v>0.28899999999999998</v>
      </c>
      <c r="GY17" s="21">
        <v>0.28649999999999998</v>
      </c>
      <c r="GZ17" s="21">
        <v>0.28549999999999998</v>
      </c>
      <c r="HA17" s="21">
        <v>0.28170000000000001</v>
      </c>
      <c r="HB17" s="21">
        <v>0.27839999999999998</v>
      </c>
      <c r="HC17" s="21">
        <v>0.2762</v>
      </c>
      <c r="HD17" s="21">
        <v>0.27439999999999998</v>
      </c>
      <c r="HE17" s="21">
        <v>0.27210000000000001</v>
      </c>
      <c r="HF17" s="21">
        <v>0.2681</v>
      </c>
      <c r="HG17" s="21">
        <v>0.26619999999999999</v>
      </c>
      <c r="HH17" s="21">
        <v>0.2641</v>
      </c>
      <c r="HI17" s="21">
        <v>0.26150000000000001</v>
      </c>
      <c r="HJ17" s="21">
        <v>0.25840000000000002</v>
      </c>
      <c r="HK17" s="21">
        <v>0.25700000000000001</v>
      </c>
      <c r="HL17" s="21">
        <v>0.25490000000000002</v>
      </c>
      <c r="HM17" s="21">
        <v>0.25280000000000002</v>
      </c>
      <c r="HN17" s="21">
        <v>0.25059999999999999</v>
      </c>
      <c r="HO17" s="21">
        <v>0.24759999999999999</v>
      </c>
      <c r="HP17" s="21">
        <v>0.246</v>
      </c>
      <c r="HQ17" s="21">
        <v>0.2429</v>
      </c>
      <c r="HR17" s="21">
        <v>0.2407</v>
      </c>
      <c r="HS17" s="21">
        <v>0.23780000000000001</v>
      </c>
      <c r="HT17" s="21">
        <v>0.23630000000000001</v>
      </c>
      <c r="HU17" s="21">
        <v>0.23400000000000001</v>
      </c>
      <c r="HV17" s="21">
        <v>0.23250000000000001</v>
      </c>
      <c r="HW17" s="21">
        <v>0.23039999999999999</v>
      </c>
      <c r="HX17" s="21">
        <v>0.2293</v>
      </c>
      <c r="HY17" s="21">
        <v>0.2271</v>
      </c>
      <c r="HZ17" s="21">
        <v>0.2253</v>
      </c>
      <c r="IA17" s="21">
        <v>0.22370000000000001</v>
      </c>
      <c r="IB17" s="21">
        <v>0.2208</v>
      </c>
      <c r="IC17" s="21">
        <v>0.21890000000000001</v>
      </c>
      <c r="ID17" s="21">
        <v>0.21709999999999999</v>
      </c>
      <c r="IE17" s="21">
        <v>0.2157</v>
      </c>
      <c r="IF17" s="21">
        <v>0.21290000000000001</v>
      </c>
      <c r="IG17" s="21">
        <v>0.21049999999999999</v>
      </c>
      <c r="IH17" s="21">
        <v>0.2092</v>
      </c>
      <c r="II17" s="21">
        <v>0.2077</v>
      </c>
      <c r="IJ17" s="21">
        <v>0.2049</v>
      </c>
      <c r="IK17" s="21">
        <v>0.20499999999999999</v>
      </c>
      <c r="IL17" s="21">
        <v>0.20269999999999999</v>
      </c>
      <c r="IM17" s="21">
        <v>0.20180000000000001</v>
      </c>
      <c r="IN17" s="21">
        <v>0.19939999999999999</v>
      </c>
      <c r="IO17" s="21">
        <v>0.1976</v>
      </c>
      <c r="IP17" s="21">
        <v>0.19570000000000001</v>
      </c>
      <c r="IQ17" s="21">
        <v>0.19350000000000001</v>
      </c>
      <c r="IR17" s="21">
        <v>0.19220000000000001</v>
      </c>
      <c r="IS17" s="21">
        <v>0.19159999999999999</v>
      </c>
      <c r="IT17" s="21">
        <v>0.18790000000000001</v>
      </c>
      <c r="IU17" s="21">
        <v>0.18679999999999999</v>
      </c>
      <c r="IV17" s="21">
        <v>0.1845</v>
      </c>
      <c r="IW17" s="21">
        <v>0.18340000000000001</v>
      </c>
      <c r="IX17" s="21">
        <v>0.18179999999999999</v>
      </c>
      <c r="IY17" s="21">
        <v>0.1799</v>
      </c>
      <c r="IZ17" s="21">
        <v>0.17879999999999999</v>
      </c>
      <c r="JA17" s="21">
        <v>0.17849999999999999</v>
      </c>
      <c r="JB17" s="21">
        <v>0.1754</v>
      </c>
      <c r="JC17" s="21">
        <v>0.17369999999999999</v>
      </c>
      <c r="JD17" s="21">
        <v>0.1724</v>
      </c>
      <c r="JE17" s="21">
        <v>0.1704</v>
      </c>
      <c r="JF17" s="21">
        <v>0.1691</v>
      </c>
      <c r="JG17" s="21">
        <v>0.16800000000000001</v>
      </c>
      <c r="JH17" s="21">
        <v>0.1666</v>
      </c>
      <c r="JI17" s="21">
        <v>0.1648</v>
      </c>
      <c r="JJ17" s="21">
        <v>0.16300000000000001</v>
      </c>
      <c r="JK17" s="21">
        <v>0.1623</v>
      </c>
      <c r="JL17" s="21">
        <v>0.1603</v>
      </c>
      <c r="JM17" s="21">
        <v>0.1585</v>
      </c>
      <c r="JN17" s="21">
        <v>0.15670000000000001</v>
      </c>
      <c r="JO17" s="21">
        <v>0.1565</v>
      </c>
      <c r="JP17" s="21">
        <v>0.156</v>
      </c>
      <c r="JQ17" s="21">
        <v>0.1545</v>
      </c>
      <c r="JR17" s="21">
        <v>0.15190000000000001</v>
      </c>
      <c r="JS17" s="21">
        <v>0.15129999999999999</v>
      </c>
      <c r="JT17" s="21">
        <v>0.1507</v>
      </c>
      <c r="JU17" s="21">
        <v>0.1477</v>
      </c>
      <c r="JV17" s="21">
        <v>0.14660000000000001</v>
      </c>
      <c r="JW17" s="21">
        <v>0.1449</v>
      </c>
      <c r="JX17" s="21">
        <v>0.14410000000000001</v>
      </c>
      <c r="JY17" s="21">
        <v>0.14299999999999999</v>
      </c>
      <c r="JZ17" s="21">
        <v>0.14169999999999999</v>
      </c>
      <c r="KA17" s="21">
        <v>0.14030000000000001</v>
      </c>
      <c r="KB17" s="21">
        <v>0.1386</v>
      </c>
      <c r="KC17" s="21">
        <v>0.13769999999999999</v>
      </c>
      <c r="KD17" s="21">
        <v>0.1368</v>
      </c>
      <c r="KE17" s="21">
        <v>0.1346</v>
      </c>
      <c r="KF17" s="21">
        <v>0.13450000000000001</v>
      </c>
      <c r="KG17" s="21">
        <v>0.1358</v>
      </c>
      <c r="KH17" s="21">
        <v>0.13250000000000001</v>
      </c>
      <c r="KI17" s="21">
        <v>0.13070000000000001</v>
      </c>
      <c r="KJ17" s="21">
        <v>0.13189999999999999</v>
      </c>
      <c r="KK17" s="21">
        <v>0.13270000000000001</v>
      </c>
      <c r="KL17" s="21">
        <v>0.1288</v>
      </c>
      <c r="KM17" s="21">
        <v>0.1265</v>
      </c>
      <c r="KN17" s="21">
        <v>0.1258</v>
      </c>
      <c r="KO17" s="21">
        <v>0.12709999999999999</v>
      </c>
      <c r="KP17" s="21">
        <v>0.1241</v>
      </c>
      <c r="KQ17" s="21">
        <v>0.12239999999999999</v>
      </c>
      <c r="KR17" s="21">
        <v>0.12189999999999999</v>
      </c>
      <c r="KS17" s="21">
        <v>0.1222</v>
      </c>
      <c r="KT17" s="21">
        <v>0.1206</v>
      </c>
      <c r="KU17" s="21">
        <v>0.1186</v>
      </c>
      <c r="KV17" s="21">
        <v>0.1172</v>
      </c>
      <c r="KW17" s="21">
        <v>0.1177</v>
      </c>
      <c r="KX17" s="21">
        <v>0.1163</v>
      </c>
      <c r="KY17" s="21">
        <v>0.11409999999999999</v>
      </c>
      <c r="KZ17" s="21">
        <v>0.1157</v>
      </c>
      <c r="LA17" s="21">
        <v>0.113</v>
      </c>
      <c r="LB17" s="21">
        <v>0.11169999999999999</v>
      </c>
      <c r="LC17" s="21">
        <v>0.11</v>
      </c>
      <c r="LD17" s="21">
        <v>0.1115</v>
      </c>
      <c r="LE17" s="21">
        <v>0.1087</v>
      </c>
      <c r="LF17" s="21">
        <v>0.1071</v>
      </c>
      <c r="LG17" s="21">
        <v>0.1079</v>
      </c>
      <c r="LH17" s="21">
        <v>0.10630000000000001</v>
      </c>
      <c r="LI17" s="21">
        <v>0.1019</v>
      </c>
      <c r="LJ17" s="21">
        <v>0.10340000000000001</v>
      </c>
      <c r="LK17" s="21">
        <v>0.1038</v>
      </c>
      <c r="LL17" s="21">
        <v>0.10290000000000001</v>
      </c>
      <c r="LM17" s="21">
        <v>9.9400000000000002E-2</v>
      </c>
      <c r="LN17" s="21">
        <v>0.1013</v>
      </c>
      <c r="LO17" s="21">
        <v>0.1017</v>
      </c>
      <c r="LP17" s="21">
        <v>0.1007</v>
      </c>
      <c r="LQ17" s="21">
        <v>9.9199999999999997E-2</v>
      </c>
      <c r="LR17" s="21">
        <v>9.8900000000000002E-2</v>
      </c>
      <c r="LS17" s="21">
        <v>9.9299999999999999E-2</v>
      </c>
      <c r="LT17" s="21">
        <v>9.7299999999999998E-2</v>
      </c>
      <c r="LU17" s="21">
        <v>9.6199999999999994E-2</v>
      </c>
      <c r="LV17" s="21">
        <v>9.5799999999999996E-2</v>
      </c>
      <c r="LW17" s="21">
        <v>9.4899999999999998E-2</v>
      </c>
      <c r="LX17" s="21">
        <v>9.4600000000000004E-2</v>
      </c>
      <c r="LY17" s="21">
        <v>9.1800000000000007E-2</v>
      </c>
      <c r="LZ17" s="21">
        <v>9.2600000000000002E-2</v>
      </c>
      <c r="MA17" s="21">
        <v>9.2100000000000001E-2</v>
      </c>
      <c r="MB17" s="21">
        <v>9.1200000000000003E-2</v>
      </c>
      <c r="MC17" s="21">
        <v>8.9200000000000002E-2</v>
      </c>
      <c r="MD17" s="21">
        <v>9.06E-2</v>
      </c>
      <c r="ME17" s="21">
        <v>9.0800000000000006E-2</v>
      </c>
      <c r="MF17" s="21">
        <v>8.8700000000000001E-2</v>
      </c>
      <c r="MG17" s="21">
        <v>8.7499999999999994E-2</v>
      </c>
      <c r="MH17" s="21">
        <v>8.8200000000000001E-2</v>
      </c>
      <c r="MI17" s="21">
        <v>8.7800000000000003E-2</v>
      </c>
      <c r="MJ17" s="21">
        <v>8.72E-2</v>
      </c>
      <c r="MK17" s="21">
        <v>8.5900000000000004E-2</v>
      </c>
      <c r="ML17" s="21">
        <v>8.6099999999999996E-2</v>
      </c>
      <c r="MM17" s="21">
        <v>8.8099999999999998E-2</v>
      </c>
      <c r="MN17" s="21">
        <v>8.4599999999999995E-2</v>
      </c>
      <c r="MO17" s="21">
        <v>8.2000000000000003E-2</v>
      </c>
      <c r="MP17" s="21">
        <v>8.7300000000000003E-2</v>
      </c>
      <c r="MQ17" s="21">
        <v>8.4000000000000005E-2</v>
      </c>
      <c r="MR17" s="21">
        <v>8.2699999999999996E-2</v>
      </c>
      <c r="MS17" s="21">
        <v>8.2699999999999996E-2</v>
      </c>
      <c r="MT17" s="21">
        <v>8.5099999999999995E-2</v>
      </c>
      <c r="MU17" s="21">
        <v>8.0600000000000005E-2</v>
      </c>
      <c r="MV17" s="21">
        <v>8.0100000000000005E-2</v>
      </c>
      <c r="MW17" s="21">
        <v>7.9500000000000001E-2</v>
      </c>
      <c r="MX17" s="21">
        <v>8.0799999999999997E-2</v>
      </c>
      <c r="MY17" s="21">
        <v>7.8899999999999998E-2</v>
      </c>
      <c r="MZ17" s="21">
        <v>8.2400000000000001E-2</v>
      </c>
      <c r="NA17" s="21">
        <v>8.2100000000000006E-2</v>
      </c>
      <c r="NB17" s="21">
        <v>0.08</v>
      </c>
      <c r="NC17" s="21">
        <v>7.8E-2</v>
      </c>
      <c r="ND17" s="21">
        <v>7.6899999999999996E-2</v>
      </c>
      <c r="NE17" s="21">
        <v>8.0299999999999996E-2</v>
      </c>
      <c r="NF17" s="21">
        <v>7.8100000000000003E-2</v>
      </c>
      <c r="NG17" s="21">
        <v>7.5800000000000006E-2</v>
      </c>
      <c r="NH17" s="21">
        <v>7.4700000000000003E-2</v>
      </c>
      <c r="NI17" s="21">
        <v>7.7600000000000002E-2</v>
      </c>
      <c r="NJ17" s="21">
        <v>7.8299999999999995E-2</v>
      </c>
      <c r="NK17" s="21">
        <v>7.4899999999999994E-2</v>
      </c>
      <c r="NL17" s="21">
        <v>7.4800000000000005E-2</v>
      </c>
      <c r="NM17" s="21">
        <v>7.5800000000000006E-2</v>
      </c>
      <c r="NN17" s="21">
        <v>7.4099999999999999E-2</v>
      </c>
      <c r="NO17" s="21">
        <v>7.4099999999999999E-2</v>
      </c>
      <c r="NP17" s="21">
        <v>7.3300000000000004E-2</v>
      </c>
      <c r="NQ17" s="21">
        <v>7.5300000000000006E-2</v>
      </c>
      <c r="NR17" s="21">
        <v>7.3800000000000004E-2</v>
      </c>
      <c r="NS17" s="21">
        <v>7.17E-2</v>
      </c>
      <c r="NT17" s="21">
        <v>7.1400000000000005E-2</v>
      </c>
      <c r="NU17" s="21">
        <v>7.17E-2</v>
      </c>
      <c r="NV17" s="21">
        <v>7.0400000000000004E-2</v>
      </c>
      <c r="NW17" s="21">
        <v>6.9000000000000006E-2</v>
      </c>
      <c r="NX17" s="21">
        <v>7.1099999999999997E-2</v>
      </c>
      <c r="NY17" s="21">
        <v>7.1900000000000006E-2</v>
      </c>
      <c r="NZ17" s="21">
        <v>7.1400000000000005E-2</v>
      </c>
      <c r="OA17" s="21">
        <v>7.1400000000000005E-2</v>
      </c>
      <c r="OB17" s="21">
        <v>7.0499999999999993E-2</v>
      </c>
      <c r="OC17" s="21">
        <v>6.8400000000000002E-2</v>
      </c>
      <c r="OD17" s="21">
        <v>6.9000000000000006E-2</v>
      </c>
      <c r="OE17" s="21">
        <v>6.88E-2</v>
      </c>
      <c r="OF17" s="21">
        <v>6.8599999999999994E-2</v>
      </c>
      <c r="OG17" s="21">
        <v>6.8900000000000003E-2</v>
      </c>
      <c r="OH17" s="21">
        <v>6.7599999999999993E-2</v>
      </c>
      <c r="OI17" s="21">
        <v>6.7699999999999996E-2</v>
      </c>
      <c r="OJ17" s="21">
        <v>6.7400000000000002E-2</v>
      </c>
      <c r="OK17" s="21">
        <v>7.0000000000000007E-2</v>
      </c>
      <c r="OL17" s="21">
        <v>6.8199999999999997E-2</v>
      </c>
      <c r="OM17" s="21">
        <v>6.4699999999999994E-2</v>
      </c>
      <c r="ON17" s="21">
        <v>6.6100000000000006E-2</v>
      </c>
      <c r="OO17" s="21">
        <v>6.6799999999999998E-2</v>
      </c>
      <c r="OP17" s="21">
        <v>6.4799999999999996E-2</v>
      </c>
      <c r="OQ17" s="21">
        <v>6.3100000000000003E-2</v>
      </c>
      <c r="OR17" s="21">
        <v>6.7500000000000004E-2</v>
      </c>
      <c r="OS17" s="21">
        <v>6.5100000000000005E-2</v>
      </c>
      <c r="OT17" s="21">
        <v>6.3899999999999998E-2</v>
      </c>
      <c r="OU17" s="21">
        <v>6.6500000000000004E-2</v>
      </c>
      <c r="OV17" s="21">
        <v>6.7100000000000007E-2</v>
      </c>
      <c r="OW17" s="21">
        <v>6.2700000000000006E-2</v>
      </c>
      <c r="OX17" s="21">
        <v>6.4100000000000004E-2</v>
      </c>
      <c r="OY17" s="21">
        <v>6.6199999999999995E-2</v>
      </c>
      <c r="OZ17" s="21">
        <v>6.4799999999999996E-2</v>
      </c>
      <c r="PA17" s="21">
        <v>6.6100000000000006E-2</v>
      </c>
      <c r="PB17" s="21">
        <v>6.7000000000000004E-2</v>
      </c>
      <c r="PC17" s="21">
        <v>6.6299999999999998E-2</v>
      </c>
      <c r="PD17" s="21">
        <v>6.6600000000000006E-2</v>
      </c>
      <c r="PE17" s="21">
        <v>6.7000000000000004E-2</v>
      </c>
      <c r="PF17" s="21">
        <v>6.6199999999999995E-2</v>
      </c>
      <c r="PG17" s="21">
        <v>6.7500000000000004E-2</v>
      </c>
      <c r="PH17" s="21">
        <v>6.6000000000000003E-2</v>
      </c>
      <c r="PI17" s="21">
        <v>6.6400000000000001E-2</v>
      </c>
      <c r="PJ17" s="21">
        <v>6.5799999999999997E-2</v>
      </c>
      <c r="PK17" s="21">
        <v>6.4699999999999994E-2</v>
      </c>
      <c r="PL17" s="21">
        <v>6.54E-2</v>
      </c>
      <c r="PM17" s="21">
        <v>6.5500000000000003E-2</v>
      </c>
      <c r="PN17" s="21">
        <v>6.5299999999999997E-2</v>
      </c>
      <c r="PO17" s="21">
        <v>6.4299999999999996E-2</v>
      </c>
      <c r="PP17" s="21">
        <v>6.3500000000000001E-2</v>
      </c>
      <c r="PQ17" s="21">
        <v>6.4199999999999993E-2</v>
      </c>
      <c r="PR17" s="21">
        <v>6.5799999999999997E-2</v>
      </c>
      <c r="PS17" s="21">
        <v>6.59E-2</v>
      </c>
      <c r="PT17" s="21">
        <v>6.5600000000000006E-2</v>
      </c>
      <c r="PU17" s="21">
        <v>6.7799999999999999E-2</v>
      </c>
      <c r="PV17" s="21">
        <v>6.6000000000000003E-2</v>
      </c>
      <c r="PW17" s="21">
        <v>6.2700000000000006E-2</v>
      </c>
      <c r="PX17" s="21">
        <v>6.7000000000000004E-2</v>
      </c>
      <c r="PY17" s="21">
        <v>6.5299999999999997E-2</v>
      </c>
      <c r="PZ17" s="21">
        <v>6.5000000000000002E-2</v>
      </c>
      <c r="QA17" s="21">
        <v>6.5000000000000002E-2</v>
      </c>
      <c r="QB17" s="21">
        <v>6.5500000000000003E-2</v>
      </c>
      <c r="QC17" s="21">
        <v>6.8000000000000005E-2</v>
      </c>
      <c r="QD17" s="21">
        <v>6.5100000000000005E-2</v>
      </c>
      <c r="QE17" s="21">
        <v>6.5799999999999997E-2</v>
      </c>
      <c r="QF17" s="21">
        <v>6.5699999999999995E-2</v>
      </c>
      <c r="QG17" s="21">
        <v>6.4899999999999999E-2</v>
      </c>
      <c r="QH17" s="21">
        <v>6.5000000000000002E-2</v>
      </c>
      <c r="QI17" s="21">
        <v>6.5600000000000006E-2</v>
      </c>
      <c r="QJ17" s="21">
        <v>6.4899999999999999E-2</v>
      </c>
      <c r="QK17" s="21">
        <v>6.4600000000000005E-2</v>
      </c>
      <c r="QL17" s="21">
        <v>6.3100000000000003E-2</v>
      </c>
      <c r="QM17" s="21">
        <v>6.7599999999999993E-2</v>
      </c>
      <c r="QN17" s="21">
        <v>6.9699999999999998E-2</v>
      </c>
      <c r="QO17" s="21">
        <v>6.3100000000000003E-2</v>
      </c>
      <c r="QP17" s="21">
        <v>6.1899999999999997E-2</v>
      </c>
      <c r="QQ17" s="21">
        <v>6.3700000000000007E-2</v>
      </c>
      <c r="QR17" s="21">
        <v>6.7299999999999999E-2</v>
      </c>
      <c r="QS17" s="21">
        <v>6.4699999999999994E-2</v>
      </c>
      <c r="QT17" s="21">
        <v>6.2700000000000006E-2</v>
      </c>
      <c r="QU17" s="21">
        <v>6.2399999999999997E-2</v>
      </c>
      <c r="QV17" s="21">
        <v>6.7199999999999996E-2</v>
      </c>
      <c r="QW17" s="21">
        <v>6.5199999999999994E-2</v>
      </c>
      <c r="QX17" s="21">
        <v>6.2199999999999998E-2</v>
      </c>
      <c r="QY17" s="21">
        <v>6.1600000000000002E-2</v>
      </c>
      <c r="QZ17" s="21">
        <v>6.4100000000000004E-2</v>
      </c>
      <c r="RA17" s="21">
        <v>6.3600000000000004E-2</v>
      </c>
      <c r="RB17" s="21">
        <v>6.1699999999999998E-2</v>
      </c>
      <c r="RC17" s="21">
        <v>6.08E-2</v>
      </c>
      <c r="RD17" s="21">
        <v>6.3399999999999998E-2</v>
      </c>
      <c r="RE17" s="21">
        <v>6.4299999999999996E-2</v>
      </c>
      <c r="RF17" s="21">
        <v>5.9900000000000002E-2</v>
      </c>
      <c r="RG17" s="21">
        <v>6.1800000000000001E-2</v>
      </c>
      <c r="RH17" s="21">
        <v>6.5100000000000005E-2</v>
      </c>
      <c r="RI17" s="21">
        <v>6.1800000000000001E-2</v>
      </c>
      <c r="RJ17" s="21">
        <v>5.7200000000000001E-2</v>
      </c>
      <c r="RK17" s="21">
        <v>6.1499999999999999E-2</v>
      </c>
      <c r="RL17" s="21">
        <v>6.2799999999999995E-2</v>
      </c>
      <c r="RM17" s="21">
        <v>6.1199999999999997E-2</v>
      </c>
      <c r="RN17" s="21">
        <v>5.79E-2</v>
      </c>
      <c r="RO17" s="21">
        <v>5.8500000000000003E-2</v>
      </c>
      <c r="RP17" s="21">
        <v>6.1600000000000002E-2</v>
      </c>
      <c r="RQ17" s="21">
        <v>5.4100000000000002E-2</v>
      </c>
      <c r="RR17" s="21">
        <v>5.8500000000000003E-2</v>
      </c>
      <c r="RS17" s="21">
        <v>0.06</v>
      </c>
      <c r="RT17" s="21">
        <v>6.1499999999999999E-2</v>
      </c>
      <c r="RU17" s="21">
        <v>5.7000000000000002E-2</v>
      </c>
      <c r="RV17" s="21">
        <v>5.9499999999999997E-2</v>
      </c>
      <c r="RW17" s="21">
        <v>5.8999999999999997E-2</v>
      </c>
      <c r="RX17" s="21">
        <v>5.8799999999999998E-2</v>
      </c>
      <c r="RY17" s="21">
        <v>5.67E-2</v>
      </c>
      <c r="RZ17" s="21">
        <v>6.0299999999999999E-2</v>
      </c>
      <c r="SA17" s="21">
        <v>6.0600000000000001E-2</v>
      </c>
      <c r="SB17" s="21">
        <v>5.7299999999999997E-2</v>
      </c>
      <c r="SC17" s="21">
        <v>5.8799999999999998E-2</v>
      </c>
      <c r="SD17" s="21">
        <v>6.3299999999999995E-2</v>
      </c>
      <c r="SE17" s="21">
        <v>5.8599999999999999E-2</v>
      </c>
      <c r="SF17" s="21">
        <v>5.7000000000000002E-2</v>
      </c>
      <c r="SG17" s="21">
        <v>5.8200000000000002E-2</v>
      </c>
      <c r="SH17" s="21">
        <v>5.7599999999999998E-2</v>
      </c>
    </row>
    <row r="18" spans="1:502" x14ac:dyDescent="0.25">
      <c r="A18" s="20" t="s">
        <v>54</v>
      </c>
      <c r="B18" s="21">
        <v>0.28670000000000001</v>
      </c>
      <c r="C18" s="21">
        <v>0.2722</v>
      </c>
      <c r="D18" s="21">
        <v>0.25480000000000003</v>
      </c>
      <c r="E18" s="21">
        <v>0.24709999999999999</v>
      </c>
      <c r="F18" s="21">
        <v>0.2361</v>
      </c>
      <c r="G18" s="21">
        <v>0.23050000000000001</v>
      </c>
      <c r="H18" s="21">
        <v>0.22420000000000001</v>
      </c>
      <c r="I18" s="21">
        <v>0.2185</v>
      </c>
      <c r="J18" s="21">
        <v>0.2127</v>
      </c>
      <c r="K18" s="21">
        <v>0.20880000000000001</v>
      </c>
      <c r="L18" s="21">
        <v>0.20549999999999999</v>
      </c>
      <c r="M18" s="21">
        <v>0.2021</v>
      </c>
      <c r="N18" s="21">
        <v>0.19789999999999999</v>
      </c>
      <c r="O18" s="21">
        <v>0.19450000000000001</v>
      </c>
      <c r="P18" s="21">
        <v>0.19339999999999999</v>
      </c>
      <c r="Q18" s="21">
        <v>0.1908</v>
      </c>
      <c r="R18" s="21">
        <v>0.1857</v>
      </c>
      <c r="S18" s="21">
        <v>0.18240000000000001</v>
      </c>
      <c r="T18" s="21">
        <v>0.1807</v>
      </c>
      <c r="U18" s="21">
        <v>0.17849999999999999</v>
      </c>
      <c r="V18" s="21">
        <v>0.1757</v>
      </c>
      <c r="W18" s="21">
        <v>0.17199999999999999</v>
      </c>
      <c r="X18" s="21">
        <v>0.17080000000000001</v>
      </c>
      <c r="Y18" s="21">
        <v>0.1701</v>
      </c>
      <c r="Z18" s="21">
        <v>0.1668</v>
      </c>
      <c r="AA18" s="21">
        <v>0.16320000000000001</v>
      </c>
      <c r="AB18" s="21">
        <v>0.1648</v>
      </c>
      <c r="AC18" s="21">
        <v>0.1623</v>
      </c>
      <c r="AD18" s="21">
        <v>0.16</v>
      </c>
      <c r="AE18" s="21">
        <v>0.1573</v>
      </c>
      <c r="AF18" s="21">
        <v>0.1565</v>
      </c>
      <c r="AG18" s="21">
        <v>0.15490000000000001</v>
      </c>
      <c r="AH18" s="21">
        <v>0.152</v>
      </c>
      <c r="AI18" s="21">
        <v>0.15</v>
      </c>
      <c r="AJ18" s="21">
        <v>0.14699999999999999</v>
      </c>
      <c r="AK18" s="21">
        <v>0.14680000000000001</v>
      </c>
      <c r="AL18" s="21">
        <v>0.14399999999999999</v>
      </c>
      <c r="AM18" s="21">
        <v>0.1421</v>
      </c>
      <c r="AN18" s="21">
        <v>0.1401</v>
      </c>
      <c r="AO18" s="21">
        <v>0.1384</v>
      </c>
      <c r="AP18" s="21">
        <v>0.13739999999999999</v>
      </c>
      <c r="AQ18" s="21">
        <v>0.13500000000000001</v>
      </c>
      <c r="AR18" s="21">
        <v>0.1336</v>
      </c>
      <c r="AS18" s="21">
        <v>0.13189999999999999</v>
      </c>
      <c r="AT18" s="21">
        <v>0.13059999999999999</v>
      </c>
      <c r="AU18" s="21">
        <v>0.12920000000000001</v>
      </c>
      <c r="AV18" s="21">
        <v>0.1283</v>
      </c>
      <c r="AW18" s="21">
        <v>0.12709999999999999</v>
      </c>
      <c r="AX18" s="21">
        <v>0.126</v>
      </c>
      <c r="AY18" s="21">
        <v>0.12470000000000001</v>
      </c>
      <c r="AZ18" s="21">
        <v>0.1215</v>
      </c>
      <c r="BA18" s="21">
        <v>0.1208</v>
      </c>
      <c r="BB18" s="21">
        <v>0.1202</v>
      </c>
      <c r="BC18" s="21">
        <v>0.1198</v>
      </c>
      <c r="BD18" s="21">
        <v>0.11990000000000001</v>
      </c>
      <c r="BE18" s="21">
        <v>0.1167</v>
      </c>
      <c r="BF18" s="21">
        <v>0.1143</v>
      </c>
      <c r="BG18" s="21">
        <v>0.1134</v>
      </c>
      <c r="BH18" s="21">
        <v>0.11070000000000001</v>
      </c>
      <c r="BI18" s="21">
        <v>0.1086</v>
      </c>
      <c r="BJ18" s="21">
        <v>0.106</v>
      </c>
      <c r="BK18" s="21">
        <v>0.10489999999999999</v>
      </c>
      <c r="BL18" s="21">
        <v>0.1028</v>
      </c>
      <c r="BM18" s="21">
        <v>0.10050000000000001</v>
      </c>
      <c r="BN18" s="21">
        <v>9.74E-2</v>
      </c>
      <c r="BO18" s="21">
        <v>9.4799999999999995E-2</v>
      </c>
      <c r="BP18" s="21">
        <v>8.9700000000000002E-2</v>
      </c>
      <c r="BQ18" s="21">
        <v>8.5300000000000001E-2</v>
      </c>
      <c r="BR18" s="21">
        <v>8.1699999999999995E-2</v>
      </c>
      <c r="BS18" s="21">
        <v>7.7100000000000002E-2</v>
      </c>
      <c r="BT18" s="21">
        <v>7.4499999999999997E-2</v>
      </c>
      <c r="BU18" s="21">
        <v>6.9699999999999998E-2</v>
      </c>
      <c r="BV18" s="21">
        <v>6.6100000000000006E-2</v>
      </c>
      <c r="BW18" s="21">
        <v>6.4799999999999996E-2</v>
      </c>
      <c r="BX18" s="21">
        <v>6.3E-2</v>
      </c>
      <c r="BY18" s="21">
        <v>6.08E-2</v>
      </c>
      <c r="BZ18" s="21">
        <v>6.0400000000000002E-2</v>
      </c>
      <c r="CA18" s="21">
        <v>5.96E-2</v>
      </c>
      <c r="CB18" s="21">
        <v>5.8900000000000001E-2</v>
      </c>
      <c r="CC18" s="21">
        <v>5.5899999999999998E-2</v>
      </c>
      <c r="CD18" s="21">
        <v>5.57E-2</v>
      </c>
      <c r="CE18" s="21">
        <v>5.5800000000000002E-2</v>
      </c>
      <c r="CF18" s="21">
        <v>5.4899999999999997E-2</v>
      </c>
      <c r="CG18" s="21">
        <v>5.3499999999999999E-2</v>
      </c>
      <c r="CH18" s="21">
        <v>5.21E-2</v>
      </c>
      <c r="CI18" s="21">
        <v>5.2299999999999999E-2</v>
      </c>
      <c r="CJ18" s="21">
        <v>5.28E-2</v>
      </c>
      <c r="CK18" s="21">
        <v>5.3100000000000001E-2</v>
      </c>
      <c r="CL18" s="21">
        <v>5.0999999999999997E-2</v>
      </c>
      <c r="CM18" s="21">
        <v>5.0099999999999999E-2</v>
      </c>
      <c r="CN18" s="21">
        <v>4.9599999999999998E-2</v>
      </c>
      <c r="CO18" s="21">
        <v>5.1200000000000002E-2</v>
      </c>
      <c r="CP18" s="21">
        <v>5.0500000000000003E-2</v>
      </c>
      <c r="CQ18" s="21">
        <v>4.9799999999999997E-2</v>
      </c>
      <c r="CR18" s="21">
        <v>4.87E-2</v>
      </c>
      <c r="CS18" s="21">
        <v>4.8899999999999999E-2</v>
      </c>
      <c r="CT18" s="21">
        <v>4.9700000000000001E-2</v>
      </c>
      <c r="CU18" s="21">
        <v>4.9500000000000002E-2</v>
      </c>
      <c r="CV18" s="21">
        <v>4.87E-2</v>
      </c>
      <c r="CW18" s="21">
        <v>4.8399999999999999E-2</v>
      </c>
      <c r="CX18" s="21">
        <v>4.9700000000000001E-2</v>
      </c>
      <c r="CY18" s="21">
        <v>4.8599999999999997E-2</v>
      </c>
      <c r="CZ18" s="21">
        <v>4.8099999999999997E-2</v>
      </c>
      <c r="DA18" s="21">
        <v>4.7199999999999999E-2</v>
      </c>
      <c r="DB18" s="21">
        <v>4.8399999999999999E-2</v>
      </c>
      <c r="DC18" s="21">
        <v>4.8899999999999999E-2</v>
      </c>
      <c r="DD18" s="21">
        <v>4.7899999999999998E-2</v>
      </c>
      <c r="DE18" s="21">
        <v>4.82E-2</v>
      </c>
      <c r="DF18" s="21">
        <v>4.7399999999999998E-2</v>
      </c>
      <c r="DG18" s="21">
        <v>4.82E-2</v>
      </c>
      <c r="DH18" s="21">
        <v>4.8300000000000003E-2</v>
      </c>
      <c r="DI18" s="21">
        <v>4.7699999999999999E-2</v>
      </c>
      <c r="DJ18" s="21">
        <v>4.7699999999999999E-2</v>
      </c>
      <c r="DK18" s="21">
        <v>4.7800000000000002E-2</v>
      </c>
      <c r="DL18" s="21">
        <v>4.6800000000000001E-2</v>
      </c>
      <c r="DM18" s="21">
        <v>4.7500000000000001E-2</v>
      </c>
      <c r="DN18" s="21">
        <v>4.87E-2</v>
      </c>
      <c r="DO18" s="21">
        <v>4.7699999999999999E-2</v>
      </c>
      <c r="DP18" s="21">
        <v>4.8000000000000001E-2</v>
      </c>
      <c r="DQ18" s="21">
        <v>4.8099999999999997E-2</v>
      </c>
      <c r="DR18" s="21">
        <v>4.8300000000000003E-2</v>
      </c>
      <c r="DS18" s="21">
        <v>4.8000000000000001E-2</v>
      </c>
      <c r="DT18" s="21">
        <v>4.8599999999999997E-2</v>
      </c>
      <c r="DU18" s="21">
        <v>4.7100000000000003E-2</v>
      </c>
      <c r="DV18" s="21">
        <v>4.9000000000000002E-2</v>
      </c>
      <c r="DW18" s="21">
        <v>4.82E-2</v>
      </c>
      <c r="DX18" s="21">
        <v>4.8099999999999997E-2</v>
      </c>
      <c r="DY18" s="21">
        <v>4.7899999999999998E-2</v>
      </c>
      <c r="DZ18" s="21">
        <v>4.8599999999999997E-2</v>
      </c>
      <c r="EA18" s="21">
        <v>4.7800000000000002E-2</v>
      </c>
      <c r="EB18" s="21">
        <v>4.8300000000000003E-2</v>
      </c>
      <c r="EC18" s="21">
        <v>4.8300000000000003E-2</v>
      </c>
      <c r="ED18" s="21">
        <v>4.8099999999999997E-2</v>
      </c>
      <c r="EE18" s="21">
        <v>4.8500000000000001E-2</v>
      </c>
      <c r="EF18" s="21">
        <v>4.82E-2</v>
      </c>
      <c r="EG18" s="21">
        <v>4.8000000000000001E-2</v>
      </c>
      <c r="EH18" s="21">
        <v>4.7899999999999998E-2</v>
      </c>
      <c r="EI18" s="21">
        <v>4.7800000000000002E-2</v>
      </c>
      <c r="EJ18" s="21">
        <v>4.82E-2</v>
      </c>
      <c r="EK18" s="21">
        <v>4.7500000000000001E-2</v>
      </c>
      <c r="EL18" s="21">
        <v>4.7899999999999998E-2</v>
      </c>
      <c r="EM18" s="21">
        <v>4.8000000000000001E-2</v>
      </c>
      <c r="EN18" s="21">
        <v>4.7800000000000002E-2</v>
      </c>
      <c r="EO18" s="21">
        <v>4.7600000000000003E-2</v>
      </c>
      <c r="EP18" s="21">
        <v>4.7300000000000002E-2</v>
      </c>
      <c r="EQ18" s="21">
        <v>4.6199999999999998E-2</v>
      </c>
      <c r="ER18" s="21">
        <v>4.7199999999999999E-2</v>
      </c>
      <c r="ES18" s="21">
        <v>4.7899999999999998E-2</v>
      </c>
      <c r="ET18" s="21">
        <v>4.7100000000000003E-2</v>
      </c>
      <c r="EU18" s="21">
        <v>4.6699999999999998E-2</v>
      </c>
      <c r="EV18" s="21">
        <v>4.7300000000000002E-2</v>
      </c>
      <c r="EW18" s="21">
        <v>4.7100000000000003E-2</v>
      </c>
      <c r="EX18" s="21">
        <v>4.7199999999999999E-2</v>
      </c>
      <c r="EY18" s="21">
        <v>4.7100000000000003E-2</v>
      </c>
      <c r="EZ18" s="21">
        <v>4.6100000000000002E-2</v>
      </c>
      <c r="FA18" s="21">
        <v>4.6300000000000001E-2</v>
      </c>
      <c r="FB18" s="21">
        <v>4.6800000000000001E-2</v>
      </c>
      <c r="FC18" s="21">
        <v>4.6399999999999997E-2</v>
      </c>
      <c r="FD18" s="21">
        <v>4.65E-2</v>
      </c>
      <c r="FE18" s="21">
        <v>4.53E-2</v>
      </c>
      <c r="FF18" s="21">
        <v>4.5600000000000002E-2</v>
      </c>
      <c r="FG18" s="21">
        <v>4.53E-2</v>
      </c>
      <c r="FH18" s="21">
        <v>4.5900000000000003E-2</v>
      </c>
      <c r="FI18" s="21">
        <v>4.5400000000000003E-2</v>
      </c>
      <c r="FJ18" s="21">
        <v>4.48E-2</v>
      </c>
      <c r="FK18" s="21">
        <v>4.5199999999999997E-2</v>
      </c>
      <c r="FL18" s="21">
        <v>4.48E-2</v>
      </c>
      <c r="FM18" s="21">
        <v>4.4699999999999997E-2</v>
      </c>
      <c r="FN18" s="21">
        <v>4.53E-2</v>
      </c>
      <c r="FO18" s="21">
        <v>4.4999999999999998E-2</v>
      </c>
      <c r="FP18" s="21">
        <v>4.4699999999999997E-2</v>
      </c>
      <c r="FQ18" s="21">
        <v>4.48E-2</v>
      </c>
      <c r="FR18" s="21">
        <v>4.4900000000000002E-2</v>
      </c>
      <c r="FS18" s="21">
        <v>4.4999999999999998E-2</v>
      </c>
      <c r="FT18" s="21">
        <v>4.5100000000000001E-2</v>
      </c>
      <c r="FU18" s="21">
        <v>4.4200000000000003E-2</v>
      </c>
      <c r="FV18" s="21">
        <v>4.3900000000000002E-2</v>
      </c>
      <c r="FW18" s="21">
        <v>4.4900000000000002E-2</v>
      </c>
      <c r="FX18" s="21">
        <v>4.4999999999999998E-2</v>
      </c>
      <c r="FY18" s="21">
        <v>4.3799999999999999E-2</v>
      </c>
      <c r="FZ18" s="21">
        <v>4.2700000000000002E-2</v>
      </c>
      <c r="GA18" s="21">
        <v>4.4499999999999998E-2</v>
      </c>
      <c r="GB18" s="21">
        <v>4.48E-2</v>
      </c>
      <c r="GC18" s="21">
        <v>4.4400000000000002E-2</v>
      </c>
      <c r="GD18" s="21">
        <v>4.3499999999999997E-2</v>
      </c>
      <c r="GE18" s="21">
        <v>4.3900000000000002E-2</v>
      </c>
      <c r="GF18" s="21">
        <v>4.3999999999999997E-2</v>
      </c>
      <c r="GG18" s="21">
        <v>4.3799999999999999E-2</v>
      </c>
      <c r="GH18" s="21">
        <v>4.4299999999999999E-2</v>
      </c>
      <c r="GI18" s="21">
        <v>4.36E-2</v>
      </c>
      <c r="GJ18" s="21">
        <v>4.3999999999999997E-2</v>
      </c>
      <c r="GK18" s="21">
        <v>4.41E-2</v>
      </c>
      <c r="GL18" s="21">
        <v>4.41E-2</v>
      </c>
      <c r="GM18" s="21">
        <v>4.3999999999999997E-2</v>
      </c>
      <c r="GN18" s="21">
        <v>4.3200000000000002E-2</v>
      </c>
      <c r="GO18" s="21">
        <v>4.4499999999999998E-2</v>
      </c>
      <c r="GP18" s="21">
        <v>4.3700000000000003E-2</v>
      </c>
      <c r="GQ18" s="21">
        <v>4.3799999999999999E-2</v>
      </c>
      <c r="GR18" s="21">
        <v>4.3700000000000003E-2</v>
      </c>
      <c r="GS18" s="21">
        <v>4.3700000000000003E-2</v>
      </c>
      <c r="GT18" s="21">
        <v>4.3799999999999999E-2</v>
      </c>
      <c r="GU18" s="21">
        <v>4.3400000000000001E-2</v>
      </c>
      <c r="GV18" s="21">
        <v>4.2900000000000001E-2</v>
      </c>
      <c r="GW18" s="21">
        <v>4.4200000000000003E-2</v>
      </c>
      <c r="GX18" s="21">
        <v>4.4400000000000002E-2</v>
      </c>
      <c r="GY18" s="21">
        <v>4.3799999999999999E-2</v>
      </c>
      <c r="GZ18" s="21">
        <v>4.3400000000000001E-2</v>
      </c>
      <c r="HA18" s="21">
        <v>4.4499999999999998E-2</v>
      </c>
      <c r="HB18" s="21">
        <v>4.41E-2</v>
      </c>
      <c r="HC18" s="21">
        <v>4.4499999999999998E-2</v>
      </c>
      <c r="HD18" s="21">
        <v>4.4699999999999997E-2</v>
      </c>
      <c r="HE18" s="21">
        <v>4.41E-2</v>
      </c>
      <c r="HF18" s="21">
        <v>4.41E-2</v>
      </c>
      <c r="HG18" s="21">
        <v>4.3700000000000003E-2</v>
      </c>
      <c r="HH18" s="21">
        <v>4.4499999999999998E-2</v>
      </c>
      <c r="HI18" s="21">
        <v>4.2999999999999997E-2</v>
      </c>
      <c r="HJ18" s="21">
        <v>4.3999999999999997E-2</v>
      </c>
      <c r="HK18" s="21">
        <v>4.5499999999999999E-2</v>
      </c>
      <c r="HL18" s="21">
        <v>4.4499999999999998E-2</v>
      </c>
      <c r="HM18" s="21">
        <v>4.3099999999999999E-2</v>
      </c>
      <c r="HN18" s="21">
        <v>4.4699999999999997E-2</v>
      </c>
      <c r="HO18" s="21">
        <v>4.48E-2</v>
      </c>
      <c r="HP18" s="21">
        <v>4.2799999999999998E-2</v>
      </c>
      <c r="HQ18" s="21">
        <v>4.1599999999999998E-2</v>
      </c>
      <c r="HR18" s="21">
        <v>4.48E-2</v>
      </c>
      <c r="HS18" s="21">
        <v>4.4499999999999998E-2</v>
      </c>
      <c r="HT18" s="21">
        <v>4.2900000000000001E-2</v>
      </c>
      <c r="HU18" s="21">
        <v>4.3799999999999999E-2</v>
      </c>
      <c r="HV18" s="21">
        <v>4.4299999999999999E-2</v>
      </c>
      <c r="HW18" s="21">
        <v>4.4600000000000001E-2</v>
      </c>
      <c r="HX18" s="21">
        <v>4.3700000000000003E-2</v>
      </c>
      <c r="HY18" s="21">
        <v>4.4400000000000002E-2</v>
      </c>
      <c r="HZ18" s="21">
        <v>4.4200000000000003E-2</v>
      </c>
      <c r="IA18" s="21">
        <v>4.5400000000000003E-2</v>
      </c>
      <c r="IB18" s="21">
        <v>4.4600000000000001E-2</v>
      </c>
      <c r="IC18" s="21">
        <v>4.4299999999999999E-2</v>
      </c>
      <c r="ID18" s="21">
        <v>4.4699999999999997E-2</v>
      </c>
      <c r="IE18" s="21">
        <v>4.5400000000000003E-2</v>
      </c>
      <c r="IF18" s="21">
        <v>4.53E-2</v>
      </c>
      <c r="IG18" s="21">
        <v>4.4699999999999997E-2</v>
      </c>
      <c r="IH18" s="21">
        <v>4.4999999999999998E-2</v>
      </c>
      <c r="II18" s="21">
        <v>4.5999999999999999E-2</v>
      </c>
      <c r="IJ18" s="21">
        <v>4.4699999999999997E-2</v>
      </c>
      <c r="IK18" s="21">
        <v>4.58E-2</v>
      </c>
      <c r="IL18" s="21">
        <v>4.53E-2</v>
      </c>
      <c r="IM18" s="21">
        <v>4.5900000000000003E-2</v>
      </c>
      <c r="IN18" s="21">
        <v>4.5199999999999997E-2</v>
      </c>
      <c r="IO18" s="21">
        <v>4.4699999999999997E-2</v>
      </c>
      <c r="IP18" s="21">
        <v>4.41E-2</v>
      </c>
      <c r="IQ18" s="21">
        <v>4.4299999999999999E-2</v>
      </c>
      <c r="IR18" s="21">
        <v>4.4900000000000002E-2</v>
      </c>
      <c r="IS18" s="21">
        <v>4.6300000000000001E-2</v>
      </c>
      <c r="IT18" s="21">
        <v>4.4600000000000001E-2</v>
      </c>
      <c r="IU18" s="21">
        <v>4.5499999999999999E-2</v>
      </c>
      <c r="IV18" s="21">
        <v>4.5400000000000003E-2</v>
      </c>
      <c r="IW18" s="21">
        <v>4.5400000000000003E-2</v>
      </c>
      <c r="IX18" s="21">
        <v>4.3900000000000002E-2</v>
      </c>
      <c r="IY18" s="21">
        <v>4.5100000000000001E-2</v>
      </c>
      <c r="IZ18" s="21">
        <v>4.5400000000000003E-2</v>
      </c>
      <c r="JA18" s="21">
        <v>4.3099999999999999E-2</v>
      </c>
      <c r="JB18" s="21">
        <v>4.2299999999999997E-2</v>
      </c>
      <c r="JC18" s="21">
        <v>4.5999999999999999E-2</v>
      </c>
      <c r="JD18" s="21">
        <v>4.53E-2</v>
      </c>
      <c r="JE18" s="21">
        <v>4.2000000000000003E-2</v>
      </c>
      <c r="JF18" s="21">
        <v>4.2999999999999997E-2</v>
      </c>
      <c r="JG18" s="21">
        <v>4.5600000000000002E-2</v>
      </c>
      <c r="JH18" s="21">
        <v>4.5400000000000003E-2</v>
      </c>
      <c r="JI18" s="21">
        <v>4.41E-2</v>
      </c>
      <c r="JJ18" s="21">
        <v>4.6100000000000002E-2</v>
      </c>
      <c r="JK18" s="21">
        <v>4.5499999999999999E-2</v>
      </c>
      <c r="JL18" s="21">
        <v>4.2900000000000001E-2</v>
      </c>
      <c r="JM18" s="21">
        <v>4.2999999999999997E-2</v>
      </c>
      <c r="JN18" s="21">
        <v>4.5199999999999997E-2</v>
      </c>
      <c r="JO18" s="21">
        <v>4.5699999999999998E-2</v>
      </c>
      <c r="JP18" s="21">
        <v>4.5199999999999997E-2</v>
      </c>
      <c r="JQ18" s="21">
        <v>4.41E-2</v>
      </c>
      <c r="JR18" s="21">
        <v>4.4400000000000002E-2</v>
      </c>
      <c r="JS18" s="21">
        <v>4.6100000000000002E-2</v>
      </c>
      <c r="JT18" s="21">
        <v>4.5699999999999998E-2</v>
      </c>
      <c r="JU18" s="21">
        <v>4.4999999999999998E-2</v>
      </c>
      <c r="JV18" s="21">
        <v>4.4200000000000003E-2</v>
      </c>
      <c r="JW18" s="21">
        <v>4.5400000000000003E-2</v>
      </c>
      <c r="JX18" s="21">
        <v>4.4699999999999997E-2</v>
      </c>
      <c r="JY18" s="21">
        <v>4.5699999999999998E-2</v>
      </c>
      <c r="JZ18" s="21">
        <v>4.4299999999999999E-2</v>
      </c>
      <c r="KA18" s="21">
        <v>4.4699999999999997E-2</v>
      </c>
      <c r="KB18" s="21">
        <v>4.48E-2</v>
      </c>
      <c r="KC18" s="21">
        <v>4.4600000000000001E-2</v>
      </c>
      <c r="KD18" s="21">
        <v>4.4699999999999997E-2</v>
      </c>
      <c r="KE18" s="21">
        <v>4.3799999999999999E-2</v>
      </c>
      <c r="KF18" s="21">
        <v>4.58E-2</v>
      </c>
      <c r="KG18" s="21">
        <v>4.65E-2</v>
      </c>
      <c r="KH18" s="21">
        <v>4.4299999999999999E-2</v>
      </c>
      <c r="KI18" s="21">
        <v>4.4200000000000003E-2</v>
      </c>
      <c r="KJ18" s="21">
        <v>4.7899999999999998E-2</v>
      </c>
      <c r="KK18" s="21">
        <v>4.8399999999999999E-2</v>
      </c>
      <c r="KL18" s="21">
        <v>4.5600000000000002E-2</v>
      </c>
      <c r="KM18" s="21">
        <v>4.3999999999999997E-2</v>
      </c>
      <c r="KN18" s="21">
        <v>4.4999999999999998E-2</v>
      </c>
      <c r="KO18" s="21">
        <v>4.7899999999999998E-2</v>
      </c>
      <c r="KP18" s="21">
        <v>4.4499999999999998E-2</v>
      </c>
      <c r="KQ18" s="21">
        <v>4.3900000000000002E-2</v>
      </c>
      <c r="KR18" s="21">
        <v>4.4299999999999999E-2</v>
      </c>
      <c r="KS18" s="21">
        <v>4.5699999999999998E-2</v>
      </c>
      <c r="KT18" s="21">
        <v>4.4200000000000003E-2</v>
      </c>
      <c r="KU18" s="21">
        <v>4.3799999999999999E-2</v>
      </c>
      <c r="KV18" s="21">
        <v>4.3999999999999997E-2</v>
      </c>
      <c r="KW18" s="21">
        <v>4.4999999999999998E-2</v>
      </c>
      <c r="KX18" s="21">
        <v>4.41E-2</v>
      </c>
      <c r="KY18" s="21">
        <v>4.2900000000000001E-2</v>
      </c>
      <c r="KZ18" s="21">
        <v>4.58E-2</v>
      </c>
      <c r="LA18" s="21">
        <v>4.4299999999999999E-2</v>
      </c>
      <c r="LB18" s="21">
        <v>4.3200000000000002E-2</v>
      </c>
      <c r="LC18" s="21">
        <v>4.2999999999999997E-2</v>
      </c>
      <c r="LD18" s="21">
        <v>4.4299999999999999E-2</v>
      </c>
      <c r="LE18" s="21">
        <v>4.3299999999999998E-2</v>
      </c>
      <c r="LF18" s="21">
        <v>4.2999999999999997E-2</v>
      </c>
      <c r="LG18" s="21">
        <v>4.3499999999999997E-2</v>
      </c>
      <c r="LH18" s="21">
        <v>4.3200000000000002E-2</v>
      </c>
      <c r="LI18" s="21">
        <v>4.1799999999999997E-2</v>
      </c>
      <c r="LJ18" s="21">
        <v>4.3200000000000002E-2</v>
      </c>
      <c r="LK18" s="21">
        <v>4.24E-2</v>
      </c>
      <c r="LL18" s="21">
        <v>4.2299999999999997E-2</v>
      </c>
      <c r="LM18" s="21">
        <v>4.2500000000000003E-2</v>
      </c>
      <c r="LN18" s="21">
        <v>4.2299999999999997E-2</v>
      </c>
      <c r="LO18" s="21">
        <v>4.3099999999999999E-2</v>
      </c>
      <c r="LP18" s="21">
        <v>4.2900000000000001E-2</v>
      </c>
      <c r="LQ18" s="21">
        <v>4.2999999999999997E-2</v>
      </c>
      <c r="LR18" s="21">
        <v>4.3099999999999999E-2</v>
      </c>
      <c r="LS18" s="21">
        <v>4.3200000000000002E-2</v>
      </c>
      <c r="LT18" s="21">
        <v>4.3200000000000002E-2</v>
      </c>
      <c r="LU18" s="21">
        <v>4.2500000000000003E-2</v>
      </c>
      <c r="LV18" s="21">
        <v>4.2500000000000003E-2</v>
      </c>
      <c r="LW18" s="21">
        <v>4.1799999999999997E-2</v>
      </c>
      <c r="LX18" s="21">
        <v>4.2099999999999999E-2</v>
      </c>
      <c r="LY18" s="21">
        <v>4.1799999999999997E-2</v>
      </c>
      <c r="LZ18" s="21">
        <v>4.19E-2</v>
      </c>
      <c r="MA18" s="21">
        <v>4.2099999999999999E-2</v>
      </c>
      <c r="MB18" s="21">
        <v>4.1000000000000002E-2</v>
      </c>
      <c r="MC18" s="21">
        <v>4.1599999999999998E-2</v>
      </c>
      <c r="MD18" s="21">
        <v>4.3999999999999997E-2</v>
      </c>
      <c r="ME18" s="21">
        <v>4.2500000000000003E-2</v>
      </c>
      <c r="MF18" s="21">
        <v>4.1000000000000002E-2</v>
      </c>
      <c r="MG18" s="21">
        <v>4.1099999999999998E-2</v>
      </c>
      <c r="MH18" s="21">
        <v>4.1399999999999999E-2</v>
      </c>
      <c r="MI18" s="21">
        <v>4.0899999999999999E-2</v>
      </c>
      <c r="MJ18" s="21">
        <v>4.0899999999999999E-2</v>
      </c>
      <c r="MK18" s="21">
        <v>4.0300000000000002E-2</v>
      </c>
      <c r="ML18" s="21">
        <v>4.24E-2</v>
      </c>
      <c r="MM18" s="21">
        <v>4.3400000000000001E-2</v>
      </c>
      <c r="MN18" s="21">
        <v>4.1099999999999998E-2</v>
      </c>
      <c r="MO18" s="21">
        <v>4.1399999999999999E-2</v>
      </c>
      <c r="MP18" s="21">
        <v>4.6100000000000002E-2</v>
      </c>
      <c r="MQ18" s="21">
        <v>4.1399999999999999E-2</v>
      </c>
      <c r="MR18" s="21">
        <v>4.0099999999999997E-2</v>
      </c>
      <c r="MS18" s="21">
        <v>4.1300000000000003E-2</v>
      </c>
      <c r="MT18" s="21">
        <v>4.36E-2</v>
      </c>
      <c r="MU18" s="21">
        <v>4.02E-2</v>
      </c>
      <c r="MV18" s="21">
        <v>3.9899999999999998E-2</v>
      </c>
      <c r="MW18" s="21">
        <v>4.1500000000000002E-2</v>
      </c>
      <c r="MX18" s="21">
        <v>4.0800000000000003E-2</v>
      </c>
      <c r="MY18" s="21">
        <v>3.95E-2</v>
      </c>
      <c r="MZ18" s="21">
        <v>4.53E-2</v>
      </c>
      <c r="NA18" s="21">
        <v>4.3299999999999998E-2</v>
      </c>
      <c r="NB18" s="21">
        <v>4.2299999999999997E-2</v>
      </c>
      <c r="NC18" s="21">
        <v>3.9899999999999998E-2</v>
      </c>
      <c r="ND18" s="21">
        <v>4.1099999999999998E-2</v>
      </c>
      <c r="NE18" s="21">
        <v>4.5600000000000002E-2</v>
      </c>
      <c r="NF18" s="21">
        <v>4.1599999999999998E-2</v>
      </c>
      <c r="NG18" s="21">
        <v>3.95E-2</v>
      </c>
      <c r="NH18" s="21">
        <v>4.0899999999999999E-2</v>
      </c>
      <c r="NI18" s="21">
        <v>4.24E-2</v>
      </c>
      <c r="NJ18" s="21">
        <v>4.3499999999999997E-2</v>
      </c>
      <c r="NK18" s="21">
        <v>4.0500000000000001E-2</v>
      </c>
      <c r="NL18" s="21">
        <v>0.04</v>
      </c>
      <c r="NM18" s="21">
        <v>4.1700000000000001E-2</v>
      </c>
      <c r="NN18" s="21">
        <v>4.0300000000000002E-2</v>
      </c>
      <c r="NO18" s="21">
        <v>4.1700000000000001E-2</v>
      </c>
      <c r="NP18" s="21">
        <v>4.1000000000000002E-2</v>
      </c>
      <c r="NQ18" s="21">
        <v>4.3299999999999998E-2</v>
      </c>
      <c r="NR18" s="21">
        <v>4.1000000000000002E-2</v>
      </c>
      <c r="NS18" s="21">
        <v>3.95E-2</v>
      </c>
      <c r="NT18" s="21">
        <v>3.95E-2</v>
      </c>
      <c r="NU18" s="21">
        <v>0.04</v>
      </c>
      <c r="NV18" s="21">
        <v>3.7900000000000003E-2</v>
      </c>
      <c r="NW18" s="21">
        <v>3.7900000000000003E-2</v>
      </c>
      <c r="NX18" s="21">
        <v>4.02E-2</v>
      </c>
      <c r="NY18" s="21">
        <v>3.8800000000000001E-2</v>
      </c>
      <c r="NZ18" s="21">
        <v>3.7400000000000003E-2</v>
      </c>
      <c r="OA18" s="21">
        <v>3.9199999999999999E-2</v>
      </c>
      <c r="OB18" s="21">
        <v>4.0399999999999998E-2</v>
      </c>
      <c r="OC18" s="21">
        <v>3.9699999999999999E-2</v>
      </c>
      <c r="OD18" s="21">
        <v>3.5999999999999997E-2</v>
      </c>
      <c r="OE18" s="21">
        <v>4.02E-2</v>
      </c>
      <c r="OF18" s="21">
        <v>4.1500000000000002E-2</v>
      </c>
      <c r="OG18" s="21">
        <v>4.07E-2</v>
      </c>
      <c r="OH18" s="21">
        <v>3.49E-2</v>
      </c>
      <c r="OI18" s="21">
        <v>3.8600000000000002E-2</v>
      </c>
      <c r="OJ18" s="21">
        <v>4.1599999999999998E-2</v>
      </c>
      <c r="OK18" s="21">
        <v>3.8199999999999998E-2</v>
      </c>
      <c r="OL18" s="21">
        <v>3.78E-2</v>
      </c>
      <c r="OM18" s="21">
        <v>4.02E-2</v>
      </c>
      <c r="ON18" s="21">
        <v>4.0899999999999999E-2</v>
      </c>
      <c r="OO18" s="21">
        <v>3.5999999999999997E-2</v>
      </c>
      <c r="OP18" s="21">
        <v>4.1300000000000003E-2</v>
      </c>
      <c r="OQ18" s="21">
        <v>4.1700000000000001E-2</v>
      </c>
      <c r="OR18" s="21">
        <v>3.9600000000000003E-2</v>
      </c>
      <c r="OS18" s="21">
        <v>4.0899999999999999E-2</v>
      </c>
      <c r="OT18" s="21">
        <v>4.4200000000000003E-2</v>
      </c>
      <c r="OU18" s="21">
        <v>4.1500000000000002E-2</v>
      </c>
      <c r="OV18" s="21">
        <v>4.1399999999999999E-2</v>
      </c>
      <c r="OW18" s="21">
        <v>4.24E-2</v>
      </c>
      <c r="OX18" s="21">
        <v>4.2799999999999998E-2</v>
      </c>
      <c r="OY18" s="21">
        <v>4.1000000000000002E-2</v>
      </c>
      <c r="OZ18" s="21">
        <v>4.2000000000000003E-2</v>
      </c>
      <c r="PA18" s="21">
        <v>4.2799999999999998E-2</v>
      </c>
      <c r="PB18" s="21">
        <v>4.3499999999999997E-2</v>
      </c>
      <c r="PC18" s="21">
        <v>4.3499999999999997E-2</v>
      </c>
      <c r="PD18" s="21">
        <v>4.5199999999999997E-2</v>
      </c>
      <c r="PE18" s="21">
        <v>4.5100000000000001E-2</v>
      </c>
      <c r="PF18" s="21">
        <v>4.3200000000000002E-2</v>
      </c>
      <c r="PG18" s="21">
        <v>4.3999999999999997E-2</v>
      </c>
      <c r="PH18" s="21">
        <v>4.4699999999999997E-2</v>
      </c>
      <c r="PI18" s="21">
        <v>4.2200000000000001E-2</v>
      </c>
      <c r="PJ18" s="21">
        <v>4.3799999999999999E-2</v>
      </c>
      <c r="PK18" s="21">
        <v>4.2599999999999999E-2</v>
      </c>
      <c r="PL18" s="21">
        <v>4.3999999999999997E-2</v>
      </c>
      <c r="PM18" s="21">
        <v>4.53E-2</v>
      </c>
      <c r="PN18" s="21">
        <v>4.41E-2</v>
      </c>
      <c r="PO18" s="21">
        <v>4.5499999999999999E-2</v>
      </c>
      <c r="PP18" s="21">
        <v>4.53E-2</v>
      </c>
      <c r="PQ18" s="21">
        <v>4.5900000000000003E-2</v>
      </c>
      <c r="PR18" s="21">
        <v>4.6399999999999997E-2</v>
      </c>
      <c r="PS18" s="21">
        <v>4.4900000000000002E-2</v>
      </c>
      <c r="PT18" s="21">
        <v>4.5499999999999999E-2</v>
      </c>
      <c r="PU18" s="21">
        <v>4.7199999999999999E-2</v>
      </c>
      <c r="PV18" s="21">
        <v>4.7800000000000002E-2</v>
      </c>
      <c r="PW18" s="21">
        <v>4.5999999999999999E-2</v>
      </c>
      <c r="PX18" s="21">
        <v>4.9099999999999998E-2</v>
      </c>
      <c r="PY18" s="21">
        <v>4.7300000000000002E-2</v>
      </c>
      <c r="PZ18" s="21">
        <v>4.82E-2</v>
      </c>
      <c r="QA18" s="21">
        <v>4.8399999999999999E-2</v>
      </c>
      <c r="QB18" s="21">
        <v>4.7800000000000002E-2</v>
      </c>
      <c r="QC18" s="21">
        <v>4.9200000000000001E-2</v>
      </c>
      <c r="QD18" s="21">
        <v>4.8300000000000003E-2</v>
      </c>
      <c r="QE18" s="21">
        <v>4.65E-2</v>
      </c>
      <c r="QF18" s="21">
        <v>4.9599999999999998E-2</v>
      </c>
      <c r="QG18" s="21">
        <v>5.0200000000000002E-2</v>
      </c>
      <c r="QH18" s="21">
        <v>4.8899999999999999E-2</v>
      </c>
      <c r="QI18" s="21">
        <v>4.9500000000000002E-2</v>
      </c>
      <c r="QJ18" s="21">
        <v>4.7600000000000003E-2</v>
      </c>
      <c r="QK18" s="21">
        <v>4.6699999999999998E-2</v>
      </c>
      <c r="QL18" s="21">
        <v>4.7300000000000002E-2</v>
      </c>
      <c r="QM18" s="21">
        <v>5.1999999999999998E-2</v>
      </c>
      <c r="QN18" s="21">
        <v>5.3900000000000003E-2</v>
      </c>
      <c r="QO18" s="21">
        <v>4.9000000000000002E-2</v>
      </c>
      <c r="QP18" s="21">
        <v>4.6199999999999998E-2</v>
      </c>
      <c r="QQ18" s="21">
        <v>4.9599999999999998E-2</v>
      </c>
      <c r="QR18" s="21">
        <v>5.2400000000000002E-2</v>
      </c>
      <c r="QS18" s="21">
        <v>4.8599999999999997E-2</v>
      </c>
      <c r="QT18" s="21">
        <v>4.6100000000000002E-2</v>
      </c>
      <c r="QU18" s="21">
        <v>4.7600000000000003E-2</v>
      </c>
      <c r="QV18" s="21">
        <v>5.16E-2</v>
      </c>
      <c r="QW18" s="21">
        <v>5.0599999999999999E-2</v>
      </c>
      <c r="QX18" s="21">
        <v>4.8899999999999999E-2</v>
      </c>
      <c r="QY18" s="21">
        <v>4.6800000000000001E-2</v>
      </c>
      <c r="QZ18" s="21">
        <v>5.1799999999999999E-2</v>
      </c>
      <c r="RA18" s="21">
        <v>4.87E-2</v>
      </c>
      <c r="RB18" s="21">
        <v>4.7600000000000003E-2</v>
      </c>
      <c r="RC18" s="21">
        <v>4.53E-2</v>
      </c>
      <c r="RD18" s="21">
        <v>4.9799999999999997E-2</v>
      </c>
      <c r="RE18" s="21">
        <v>5.0299999999999997E-2</v>
      </c>
      <c r="RF18" s="21">
        <v>4.5600000000000002E-2</v>
      </c>
      <c r="RG18" s="21">
        <v>4.5400000000000003E-2</v>
      </c>
      <c r="RH18" s="21">
        <v>5.0500000000000003E-2</v>
      </c>
      <c r="RI18" s="21">
        <v>5.0299999999999997E-2</v>
      </c>
      <c r="RJ18" s="21">
        <v>4.7800000000000002E-2</v>
      </c>
      <c r="RK18" s="21">
        <v>4.7199999999999999E-2</v>
      </c>
      <c r="RL18" s="21">
        <v>4.9099999999999998E-2</v>
      </c>
      <c r="RM18" s="21">
        <v>4.8500000000000001E-2</v>
      </c>
      <c r="RN18" s="21">
        <v>4.6800000000000001E-2</v>
      </c>
      <c r="RO18" s="21">
        <v>4.58E-2</v>
      </c>
      <c r="RP18" s="21">
        <v>4.9500000000000002E-2</v>
      </c>
      <c r="RQ18" s="21">
        <v>4.82E-2</v>
      </c>
      <c r="RR18" s="21">
        <v>4.82E-2</v>
      </c>
      <c r="RS18" s="21">
        <v>4.5499999999999999E-2</v>
      </c>
      <c r="RT18" s="21">
        <v>4.9399999999999999E-2</v>
      </c>
      <c r="RU18" s="21">
        <v>4.7600000000000003E-2</v>
      </c>
      <c r="RV18" s="21">
        <v>4.6800000000000001E-2</v>
      </c>
      <c r="RW18" s="21">
        <v>4.5699999999999998E-2</v>
      </c>
      <c r="RX18" s="21">
        <v>4.6800000000000001E-2</v>
      </c>
      <c r="RY18" s="21">
        <v>4.2500000000000003E-2</v>
      </c>
      <c r="RZ18" s="21">
        <v>4.7899999999999998E-2</v>
      </c>
      <c r="SA18" s="21">
        <v>4.7600000000000003E-2</v>
      </c>
      <c r="SB18" s="21">
        <v>4.58E-2</v>
      </c>
      <c r="SC18" s="21">
        <v>4.6699999999999998E-2</v>
      </c>
      <c r="SD18" s="21">
        <v>5.21E-2</v>
      </c>
      <c r="SE18" s="21">
        <v>4.5999999999999999E-2</v>
      </c>
      <c r="SF18" s="21">
        <v>4.6600000000000003E-2</v>
      </c>
      <c r="SG18" s="21">
        <v>4.6600000000000003E-2</v>
      </c>
      <c r="SH18" s="21">
        <v>4.6100000000000002E-2</v>
      </c>
    </row>
    <row r="19" spans="1:502" x14ac:dyDescent="0.25">
      <c r="A19" s="20" t="s">
        <v>55</v>
      </c>
      <c r="B19" s="22" t="s">
        <v>29</v>
      </c>
      <c r="C19" s="22" t="s">
        <v>29</v>
      </c>
      <c r="D19" s="22" t="s">
        <v>29</v>
      </c>
      <c r="E19" s="22" t="s">
        <v>29</v>
      </c>
      <c r="F19" s="22" t="s">
        <v>29</v>
      </c>
      <c r="G19" s="22" t="s">
        <v>29</v>
      </c>
      <c r="H19" s="21">
        <v>3.9249999999999998</v>
      </c>
      <c r="I19" s="21">
        <v>3.8281000000000001</v>
      </c>
      <c r="J19" s="22" t="s">
        <v>29</v>
      </c>
      <c r="K19" s="22" t="s">
        <v>29</v>
      </c>
      <c r="L19" s="22" t="s">
        <v>29</v>
      </c>
      <c r="M19" s="21">
        <v>3.7572000000000001</v>
      </c>
      <c r="N19" s="21">
        <v>3.6772999999999998</v>
      </c>
      <c r="O19" s="22" t="s">
        <v>29</v>
      </c>
      <c r="P19" s="21">
        <v>3.9405999999999999</v>
      </c>
      <c r="Q19" s="22" t="s">
        <v>29</v>
      </c>
      <c r="R19" s="22" t="s">
        <v>29</v>
      </c>
      <c r="S19" s="22" t="s">
        <v>29</v>
      </c>
      <c r="T19" s="22" t="s">
        <v>29</v>
      </c>
      <c r="U19" s="21">
        <v>3.9039999999999999</v>
      </c>
      <c r="V19" s="21">
        <v>3.4110999999999998</v>
      </c>
      <c r="W19" s="21">
        <v>3.6735000000000002</v>
      </c>
      <c r="X19" s="22" t="s">
        <v>29</v>
      </c>
      <c r="Y19" s="22" t="s">
        <v>29</v>
      </c>
      <c r="Z19" s="22" t="s">
        <v>29</v>
      </c>
      <c r="AA19" s="22" t="s">
        <v>29</v>
      </c>
      <c r="AB19" s="22" t="s">
        <v>29</v>
      </c>
      <c r="AC19" s="22" t="s">
        <v>29</v>
      </c>
      <c r="AD19" s="22" t="s">
        <v>29</v>
      </c>
      <c r="AE19" s="21">
        <v>3.6997</v>
      </c>
      <c r="AF19" s="21">
        <v>3.8081</v>
      </c>
      <c r="AG19" s="22" t="s">
        <v>29</v>
      </c>
      <c r="AH19" s="22" t="s">
        <v>29</v>
      </c>
      <c r="AI19" s="21">
        <v>3.2938000000000001</v>
      </c>
      <c r="AJ19" s="22" t="s">
        <v>29</v>
      </c>
      <c r="AK19" s="22" t="s">
        <v>29</v>
      </c>
      <c r="AL19" s="21">
        <v>3.9174000000000002</v>
      </c>
      <c r="AM19" s="21">
        <v>3.7284999999999999</v>
      </c>
      <c r="AN19" s="21">
        <v>3.9009</v>
      </c>
      <c r="AO19" s="22" t="s">
        <v>29</v>
      </c>
      <c r="AP19" s="22" t="s">
        <v>29</v>
      </c>
      <c r="AQ19" s="21">
        <v>3.7593999999999999</v>
      </c>
      <c r="AR19" s="21">
        <v>3.9222000000000001</v>
      </c>
      <c r="AS19" s="22" t="s">
        <v>29</v>
      </c>
      <c r="AT19" s="22" t="s">
        <v>29</v>
      </c>
      <c r="AU19" s="22" t="s">
        <v>29</v>
      </c>
      <c r="AV19" s="22" t="s">
        <v>29</v>
      </c>
      <c r="AW19" s="22" t="s">
        <v>29</v>
      </c>
      <c r="AX19" s="22" t="s">
        <v>29</v>
      </c>
      <c r="AY19" s="22" t="s">
        <v>29</v>
      </c>
      <c r="AZ19" s="21">
        <v>3.9253</v>
      </c>
      <c r="BA19" s="22" t="s">
        <v>29</v>
      </c>
      <c r="BB19" s="22" t="s">
        <v>29</v>
      </c>
      <c r="BC19" s="22" t="s">
        <v>29</v>
      </c>
      <c r="BD19" s="22" t="s">
        <v>29</v>
      </c>
      <c r="BE19" s="22" t="s">
        <v>29</v>
      </c>
      <c r="BF19" s="22" t="s">
        <v>29</v>
      </c>
      <c r="BG19" s="22" t="s">
        <v>29</v>
      </c>
      <c r="BH19" s="21">
        <v>3.8094999999999999</v>
      </c>
      <c r="BI19" s="21">
        <v>3.6185999999999998</v>
      </c>
      <c r="BJ19" s="21">
        <v>3.8748</v>
      </c>
      <c r="BK19" s="22" t="s">
        <v>29</v>
      </c>
      <c r="BL19" s="21">
        <v>3.7263000000000002</v>
      </c>
      <c r="BM19" s="21">
        <v>3.7372000000000001</v>
      </c>
      <c r="BN19" s="22" t="s">
        <v>29</v>
      </c>
      <c r="BO19" s="22" t="s">
        <v>29</v>
      </c>
      <c r="BP19" s="22" t="s">
        <v>29</v>
      </c>
      <c r="BQ19" s="22" t="s">
        <v>29</v>
      </c>
      <c r="BR19" s="21">
        <v>3.7776999999999998</v>
      </c>
      <c r="BS19" s="21">
        <v>3.9824999999999999</v>
      </c>
      <c r="BT19" s="22" t="s">
        <v>29</v>
      </c>
      <c r="BU19" s="21">
        <v>3.6857000000000002</v>
      </c>
      <c r="BV19" s="21">
        <v>3.9954000000000001</v>
      </c>
      <c r="BW19" s="22" t="s">
        <v>29</v>
      </c>
      <c r="BX19" s="21">
        <v>3.6438999999999999</v>
      </c>
      <c r="BY19" s="21">
        <v>3.7795999999999998</v>
      </c>
      <c r="BZ19" s="21">
        <v>3.6549999999999998</v>
      </c>
      <c r="CA19" s="21">
        <v>4.0044000000000004</v>
      </c>
      <c r="CB19" s="21">
        <v>3.9005000000000001</v>
      </c>
      <c r="CC19" s="21">
        <v>3.7212000000000001</v>
      </c>
      <c r="CD19" s="21">
        <v>3.9950000000000001</v>
      </c>
      <c r="CE19" s="21">
        <v>3.9819</v>
      </c>
      <c r="CF19" s="21">
        <v>3.6587999999999998</v>
      </c>
      <c r="CG19" s="21">
        <v>3.4979</v>
      </c>
      <c r="CH19" s="21">
        <v>3.7033999999999998</v>
      </c>
      <c r="CI19" s="22" t="s">
        <v>29</v>
      </c>
      <c r="CJ19" s="22" t="s">
        <v>29</v>
      </c>
      <c r="CK19" s="21">
        <v>3.7254999999999998</v>
      </c>
      <c r="CL19" s="21">
        <v>3.6678999999999999</v>
      </c>
      <c r="CM19" s="21">
        <v>4.0057999999999998</v>
      </c>
      <c r="CN19" s="21">
        <v>3.8879000000000001</v>
      </c>
      <c r="CO19" s="21">
        <v>3.8940999999999999</v>
      </c>
      <c r="CP19" s="21">
        <v>3.5464000000000002</v>
      </c>
      <c r="CQ19" s="21">
        <v>3.5244</v>
      </c>
      <c r="CR19" s="21">
        <v>3.6602000000000001</v>
      </c>
      <c r="CS19" s="21">
        <v>3.7281</v>
      </c>
      <c r="CT19" s="21">
        <v>3.649</v>
      </c>
      <c r="CU19" s="21">
        <v>3.5106999999999999</v>
      </c>
      <c r="CV19" s="21">
        <v>3.5276000000000001</v>
      </c>
      <c r="CW19" s="21">
        <v>3.7014</v>
      </c>
      <c r="CX19" s="22" t="s">
        <v>29</v>
      </c>
      <c r="CY19" s="21">
        <v>3.7936999999999999</v>
      </c>
      <c r="CZ19" s="21">
        <v>3.7103999999999999</v>
      </c>
      <c r="DA19" s="21">
        <v>3.7172999999999998</v>
      </c>
      <c r="DB19" s="21">
        <v>3.8754</v>
      </c>
      <c r="DC19" s="22" t="s">
        <v>29</v>
      </c>
      <c r="DD19" s="21">
        <v>3.5931000000000002</v>
      </c>
      <c r="DE19" s="21">
        <v>3.5853000000000002</v>
      </c>
      <c r="DF19" s="21">
        <v>3.7058</v>
      </c>
      <c r="DG19" s="21">
        <v>3.6448999999999998</v>
      </c>
      <c r="DH19" s="21">
        <v>3.4992999999999999</v>
      </c>
      <c r="DI19" s="21">
        <v>3.8071999999999999</v>
      </c>
      <c r="DJ19" s="21">
        <v>3.6913999999999998</v>
      </c>
      <c r="DK19" s="21">
        <v>3.7850000000000001</v>
      </c>
      <c r="DL19" s="21">
        <v>3.7098</v>
      </c>
      <c r="DM19" s="21">
        <v>3.4944000000000002</v>
      </c>
      <c r="DN19" s="21">
        <v>3.6217999999999999</v>
      </c>
      <c r="DO19" s="21">
        <v>3.6410999999999998</v>
      </c>
      <c r="DP19" s="21">
        <v>3.5621</v>
      </c>
      <c r="DQ19" s="21">
        <v>3.7909999999999999</v>
      </c>
      <c r="DR19" s="21">
        <v>3.6139999999999999</v>
      </c>
      <c r="DS19" s="21">
        <v>3.5394000000000001</v>
      </c>
      <c r="DT19" s="21">
        <v>3.5366</v>
      </c>
      <c r="DU19" s="21">
        <v>3.5545</v>
      </c>
      <c r="DV19" s="21">
        <v>3.5575000000000001</v>
      </c>
      <c r="DW19" s="21">
        <v>3.5594000000000001</v>
      </c>
      <c r="DX19" s="21">
        <v>3.4977</v>
      </c>
      <c r="DY19" s="21">
        <v>3.5203000000000002</v>
      </c>
      <c r="DZ19" s="21">
        <v>3.4977</v>
      </c>
      <c r="EA19" s="21">
        <v>3.5306000000000002</v>
      </c>
      <c r="EB19" s="21">
        <v>3.6063999999999998</v>
      </c>
      <c r="EC19" s="21">
        <v>3.3641999999999999</v>
      </c>
      <c r="ED19" s="21">
        <v>3.3559000000000001</v>
      </c>
      <c r="EE19" s="21">
        <v>3.3612000000000002</v>
      </c>
      <c r="EF19" s="21">
        <v>3.2475999999999998</v>
      </c>
      <c r="EG19" s="21">
        <v>3.2370999999999999</v>
      </c>
      <c r="EH19" s="21">
        <v>3.1974</v>
      </c>
      <c r="EI19" s="21">
        <v>3.1781999999999999</v>
      </c>
      <c r="EJ19" s="21">
        <v>3.1766999999999999</v>
      </c>
      <c r="EK19" s="21">
        <v>3.0969000000000002</v>
      </c>
      <c r="EL19" s="21">
        <v>3.0487000000000002</v>
      </c>
      <c r="EM19" s="21">
        <v>3.0491000000000001</v>
      </c>
      <c r="EN19" s="21">
        <v>3.0207999999999999</v>
      </c>
      <c r="EO19" s="21">
        <v>2.9895999999999998</v>
      </c>
      <c r="EP19" s="21">
        <v>2.9251999999999998</v>
      </c>
      <c r="EQ19" s="21">
        <v>2.9083000000000001</v>
      </c>
      <c r="ER19" s="21">
        <v>2.8401000000000001</v>
      </c>
      <c r="ES19" s="21">
        <v>2.7867999999999999</v>
      </c>
      <c r="ET19" s="21">
        <v>2.7610000000000001</v>
      </c>
      <c r="EU19" s="21">
        <v>2.7645</v>
      </c>
      <c r="EV19" s="21">
        <v>2.7621000000000002</v>
      </c>
      <c r="EW19" s="21">
        <v>2.6823999999999999</v>
      </c>
      <c r="EX19" s="21">
        <v>2.6156999999999999</v>
      </c>
      <c r="EY19" s="21">
        <v>2.5903</v>
      </c>
      <c r="EZ19" s="21">
        <v>2.5642999999999998</v>
      </c>
      <c r="FA19" s="21">
        <v>2.5419999999999998</v>
      </c>
      <c r="FB19" s="21">
        <v>2.5205000000000002</v>
      </c>
      <c r="FC19" s="21">
        <v>2.4636999999999998</v>
      </c>
      <c r="FD19" s="21">
        <v>2.4319999999999999</v>
      </c>
      <c r="FE19" s="21">
        <v>2.4119000000000002</v>
      </c>
      <c r="FF19" s="21">
        <v>2.387</v>
      </c>
      <c r="FG19" s="21">
        <v>2.3622000000000001</v>
      </c>
      <c r="FH19" s="21">
        <v>2.3422000000000001</v>
      </c>
      <c r="FI19" s="21">
        <v>2.3178000000000001</v>
      </c>
      <c r="FJ19" s="21">
        <v>2.2951000000000001</v>
      </c>
      <c r="FK19" s="21">
        <v>2.2711000000000001</v>
      </c>
      <c r="FL19" s="21">
        <v>2.2492999999999999</v>
      </c>
      <c r="FM19" s="21">
        <v>2.2301000000000002</v>
      </c>
      <c r="FN19" s="21">
        <v>2.2048000000000001</v>
      </c>
      <c r="FO19" s="21">
        <v>2.1953999999999998</v>
      </c>
      <c r="FP19" s="21">
        <v>2.1756000000000002</v>
      </c>
      <c r="FQ19" s="21">
        <v>2.1585000000000001</v>
      </c>
      <c r="FR19" s="21">
        <v>2.1412</v>
      </c>
      <c r="FS19" s="21">
        <v>2.1345000000000001</v>
      </c>
      <c r="FT19" s="21">
        <v>2.1139999999999999</v>
      </c>
      <c r="FU19" s="21">
        <v>2.1034999999999999</v>
      </c>
      <c r="FV19" s="21">
        <v>2.093</v>
      </c>
      <c r="FW19" s="21">
        <v>2.0792000000000002</v>
      </c>
      <c r="FX19" s="21">
        <v>2.0642</v>
      </c>
      <c r="FY19" s="21">
        <v>2.0478000000000001</v>
      </c>
      <c r="FZ19" s="21">
        <v>2.0424000000000002</v>
      </c>
      <c r="GA19" s="21">
        <v>2.0303</v>
      </c>
      <c r="GB19" s="21">
        <v>2.0164</v>
      </c>
      <c r="GC19" s="21">
        <v>2.0089000000000001</v>
      </c>
      <c r="GD19" s="21">
        <v>2.0011999999999999</v>
      </c>
      <c r="GE19" s="21">
        <v>1.9982</v>
      </c>
      <c r="GF19" s="21">
        <v>1.9864999999999999</v>
      </c>
      <c r="GG19" s="21">
        <v>1.9814000000000001</v>
      </c>
      <c r="GH19" s="21">
        <v>1.9677</v>
      </c>
      <c r="GI19" s="21">
        <v>1.9551000000000001</v>
      </c>
      <c r="GJ19" s="21">
        <v>1.9495</v>
      </c>
      <c r="GK19" s="21">
        <v>1.9390000000000001</v>
      </c>
      <c r="GL19" s="21">
        <v>1.9265000000000001</v>
      </c>
      <c r="GM19" s="21">
        <v>1.9180999999999999</v>
      </c>
      <c r="GN19" s="21">
        <v>1.9048</v>
      </c>
      <c r="GO19" s="21">
        <v>1.8962000000000001</v>
      </c>
      <c r="GP19" s="21">
        <v>1.8854</v>
      </c>
      <c r="GQ19" s="21">
        <v>1.8745000000000001</v>
      </c>
      <c r="GR19" s="21">
        <v>1.855</v>
      </c>
      <c r="GS19" s="21">
        <v>1.8462000000000001</v>
      </c>
      <c r="GT19" s="21">
        <v>1.8354999999999999</v>
      </c>
      <c r="GU19" s="21">
        <v>1.8247</v>
      </c>
      <c r="GV19" s="21">
        <v>1.8056000000000001</v>
      </c>
      <c r="GW19" s="21">
        <v>1.7907</v>
      </c>
      <c r="GX19" s="21">
        <v>1.7779</v>
      </c>
      <c r="GY19" s="21">
        <v>1.7647999999999999</v>
      </c>
      <c r="GZ19" s="21">
        <v>1.7496</v>
      </c>
      <c r="HA19" s="21">
        <v>1.7313000000000001</v>
      </c>
      <c r="HB19" s="21">
        <v>1.7149000000000001</v>
      </c>
      <c r="HC19" s="21">
        <v>1.7037</v>
      </c>
      <c r="HD19" s="21">
        <v>1.6862999999999999</v>
      </c>
      <c r="HE19" s="21">
        <v>1.6689000000000001</v>
      </c>
      <c r="HF19" s="21">
        <v>1.6455</v>
      </c>
      <c r="HG19" s="21">
        <v>1.6344000000000001</v>
      </c>
      <c r="HH19" s="21">
        <v>1.6059000000000001</v>
      </c>
      <c r="HI19" s="21">
        <v>1.5911999999999999</v>
      </c>
      <c r="HJ19" s="21">
        <v>1.5737000000000001</v>
      </c>
      <c r="HK19" s="21">
        <v>1.5562</v>
      </c>
      <c r="HL19" s="21">
        <v>1.5335000000000001</v>
      </c>
      <c r="HM19" s="21">
        <v>1.5204</v>
      </c>
      <c r="HN19" s="21">
        <v>1.5006999999999999</v>
      </c>
      <c r="HO19" s="21">
        <v>1.4759</v>
      </c>
      <c r="HP19" s="21">
        <v>1.4477</v>
      </c>
      <c r="HQ19" s="21">
        <v>1.4296</v>
      </c>
      <c r="HR19" s="21">
        <v>1.4057999999999999</v>
      </c>
      <c r="HS19" s="21">
        <v>1.3738999999999999</v>
      </c>
      <c r="HT19" s="21">
        <v>1.3527</v>
      </c>
      <c r="HU19" s="21">
        <v>1.3362000000000001</v>
      </c>
      <c r="HV19" s="21">
        <v>1.3161</v>
      </c>
      <c r="HW19" s="21">
        <v>1.2912999999999999</v>
      </c>
      <c r="HX19" s="21">
        <v>1.2735000000000001</v>
      </c>
      <c r="HY19" s="21">
        <v>1.2537</v>
      </c>
      <c r="HZ19" s="21">
        <v>1.2318</v>
      </c>
      <c r="IA19" s="21">
        <v>1.2037</v>
      </c>
      <c r="IB19" s="21">
        <v>1.1711</v>
      </c>
      <c r="IC19" s="21">
        <v>1.1477999999999999</v>
      </c>
      <c r="ID19" s="21">
        <v>1.1206</v>
      </c>
      <c r="IE19" s="21">
        <v>1.0944</v>
      </c>
      <c r="IF19" s="21">
        <v>1.0620000000000001</v>
      </c>
      <c r="IG19" s="21">
        <v>1.0364</v>
      </c>
      <c r="IH19" s="21">
        <v>1.0107999999999999</v>
      </c>
      <c r="II19" s="21">
        <v>0.98709999999999998</v>
      </c>
      <c r="IJ19" s="21">
        <v>0.95740000000000003</v>
      </c>
      <c r="IK19" s="21">
        <v>0.93940000000000001</v>
      </c>
      <c r="IL19" s="21">
        <v>0.91679999999999995</v>
      </c>
      <c r="IM19" s="21">
        <v>0.89319999999999999</v>
      </c>
      <c r="IN19" s="21">
        <v>0.86450000000000005</v>
      </c>
      <c r="IO19" s="21">
        <v>0.83950000000000002</v>
      </c>
      <c r="IP19" s="21">
        <v>0.81320000000000003</v>
      </c>
      <c r="IQ19" s="21">
        <v>0.78869999999999996</v>
      </c>
      <c r="IR19" s="21">
        <v>0.7591</v>
      </c>
      <c r="IS19" s="21">
        <v>0.7379</v>
      </c>
      <c r="IT19" s="21">
        <v>0.71289999999999998</v>
      </c>
      <c r="IU19" s="21">
        <v>0.68840000000000001</v>
      </c>
      <c r="IV19" s="21">
        <v>0.66239999999999999</v>
      </c>
      <c r="IW19" s="21">
        <v>0.64259999999999995</v>
      </c>
      <c r="IX19" s="21">
        <v>0.62239999999999995</v>
      </c>
      <c r="IY19" s="21">
        <v>0.59489999999999998</v>
      </c>
      <c r="IZ19" s="21">
        <v>0.57669999999999999</v>
      </c>
      <c r="JA19" s="21">
        <v>0.55659999999999998</v>
      </c>
      <c r="JB19" s="21">
        <v>0.53600000000000003</v>
      </c>
      <c r="JC19" s="21">
        <v>0.51270000000000004</v>
      </c>
      <c r="JD19" s="21">
        <v>0.495</v>
      </c>
      <c r="JE19" s="21">
        <v>0.4773</v>
      </c>
      <c r="JF19" s="21">
        <v>0.46210000000000001</v>
      </c>
      <c r="JG19" s="21">
        <v>0.44080000000000003</v>
      </c>
      <c r="JH19" s="21">
        <v>0.42649999999999999</v>
      </c>
      <c r="JI19" s="21">
        <v>0.4113</v>
      </c>
      <c r="JJ19" s="21">
        <v>0.3967</v>
      </c>
      <c r="JK19" s="21">
        <v>0.37959999999999999</v>
      </c>
      <c r="JL19" s="21">
        <v>0.3664</v>
      </c>
      <c r="JM19" s="21">
        <v>0.35249999999999998</v>
      </c>
      <c r="JN19" s="21">
        <v>0.33700000000000002</v>
      </c>
      <c r="JO19" s="21">
        <v>0.32629999999999998</v>
      </c>
      <c r="JP19" s="21">
        <v>0.31519999999999998</v>
      </c>
      <c r="JQ19" s="21">
        <v>0.3049</v>
      </c>
      <c r="JR19" s="21">
        <v>0.29099999999999998</v>
      </c>
      <c r="JS19" s="21">
        <v>0.28139999999999998</v>
      </c>
      <c r="JT19" s="21">
        <v>0.2712</v>
      </c>
      <c r="JU19" s="21">
        <v>0.2586</v>
      </c>
      <c r="JV19" s="21">
        <v>0.2487</v>
      </c>
      <c r="JW19" s="21">
        <v>0.23980000000000001</v>
      </c>
      <c r="JX19" s="21">
        <v>0.2319</v>
      </c>
      <c r="JY19" s="21">
        <v>0.22159999999999999</v>
      </c>
      <c r="JZ19" s="21">
        <v>0.21379999999999999</v>
      </c>
      <c r="KA19" s="21">
        <v>0.20549999999999999</v>
      </c>
      <c r="KB19" s="21">
        <v>0.19570000000000001</v>
      </c>
      <c r="KC19" s="21">
        <v>0.18890000000000001</v>
      </c>
      <c r="KD19" s="21">
        <v>0.18279999999999999</v>
      </c>
      <c r="KE19" s="21">
        <v>0.17699999999999999</v>
      </c>
      <c r="KF19" s="21">
        <v>0.17080000000000001</v>
      </c>
      <c r="KG19" s="21">
        <v>0.1656</v>
      </c>
      <c r="KH19" s="21">
        <v>0.1578</v>
      </c>
      <c r="KI19" s="21">
        <v>0.15190000000000001</v>
      </c>
      <c r="KJ19" s="21">
        <v>0.1502</v>
      </c>
      <c r="KK19" s="21">
        <v>0.14560000000000001</v>
      </c>
      <c r="KL19" s="21">
        <v>0.13700000000000001</v>
      </c>
      <c r="KM19" s="21">
        <v>0.1326</v>
      </c>
      <c r="KN19" s="21">
        <v>0.13020000000000001</v>
      </c>
      <c r="KO19" s="21">
        <v>0.1288</v>
      </c>
      <c r="KP19" s="21">
        <v>0.12139999999999999</v>
      </c>
      <c r="KQ19" s="21">
        <v>0.1178</v>
      </c>
      <c r="KR19" s="21">
        <v>0.1138</v>
      </c>
      <c r="KS19" s="21">
        <v>0.111</v>
      </c>
      <c r="KT19" s="21">
        <v>0.1067</v>
      </c>
      <c r="KU19" s="21">
        <v>0.1032</v>
      </c>
      <c r="KV19" s="21">
        <v>0.10100000000000001</v>
      </c>
      <c r="KW19" s="21">
        <v>9.9000000000000005E-2</v>
      </c>
      <c r="KX19" s="21">
        <v>9.6699999999999994E-2</v>
      </c>
      <c r="KY19" s="21">
        <v>9.2700000000000005E-2</v>
      </c>
      <c r="KZ19" s="21">
        <v>9.3100000000000002E-2</v>
      </c>
      <c r="LA19" s="21">
        <v>8.9599999999999999E-2</v>
      </c>
      <c r="LB19" s="21">
        <v>8.72E-2</v>
      </c>
      <c r="LC19" s="21">
        <v>8.4400000000000003E-2</v>
      </c>
      <c r="LD19" s="21">
        <v>8.4000000000000005E-2</v>
      </c>
      <c r="LE19" s="21">
        <v>8.0100000000000005E-2</v>
      </c>
      <c r="LF19" s="21">
        <v>7.7200000000000005E-2</v>
      </c>
      <c r="LG19" s="21">
        <v>7.7399999999999997E-2</v>
      </c>
      <c r="LH19" s="21">
        <v>7.5899999999999995E-2</v>
      </c>
      <c r="LI19" s="21">
        <v>7.3499999999999996E-2</v>
      </c>
      <c r="LJ19" s="21">
        <v>7.0199999999999999E-2</v>
      </c>
      <c r="LK19" s="21">
        <v>7.22E-2</v>
      </c>
      <c r="LL19" s="21">
        <v>7.0400000000000004E-2</v>
      </c>
      <c r="LM19" s="21">
        <v>6.6000000000000003E-2</v>
      </c>
      <c r="LN19" s="21">
        <v>6.7599999999999993E-2</v>
      </c>
      <c r="LO19" s="21">
        <v>6.7699999999999996E-2</v>
      </c>
      <c r="LP19" s="21">
        <v>6.6500000000000004E-2</v>
      </c>
      <c r="LQ19" s="21">
        <v>6.5199999999999994E-2</v>
      </c>
      <c r="LR19" s="21">
        <v>6.4100000000000004E-2</v>
      </c>
      <c r="LS19" s="21">
        <v>6.4500000000000002E-2</v>
      </c>
      <c r="LT19" s="21">
        <v>6.2300000000000001E-2</v>
      </c>
      <c r="LU19" s="21">
        <v>6.0999999999999999E-2</v>
      </c>
      <c r="LV19" s="21">
        <v>6.0299999999999999E-2</v>
      </c>
      <c r="LW19" s="21">
        <v>5.9499999999999997E-2</v>
      </c>
      <c r="LX19" s="21">
        <v>5.9700000000000003E-2</v>
      </c>
      <c r="LY19" s="21">
        <v>5.7599999999999998E-2</v>
      </c>
      <c r="LZ19" s="21">
        <v>5.7099999999999998E-2</v>
      </c>
      <c r="MA19" s="21">
        <v>5.74E-2</v>
      </c>
      <c r="MB19" s="21">
        <v>5.6099999999999997E-2</v>
      </c>
      <c r="MC19" s="21">
        <v>5.6399999999999999E-2</v>
      </c>
      <c r="MD19" s="21">
        <v>5.67E-2</v>
      </c>
      <c r="ME19" s="21">
        <v>5.7000000000000002E-2</v>
      </c>
      <c r="MF19" s="21">
        <v>5.4600000000000003E-2</v>
      </c>
      <c r="MG19" s="21">
        <v>5.4100000000000002E-2</v>
      </c>
      <c r="MH19" s="21">
        <v>5.3100000000000001E-2</v>
      </c>
      <c r="MI19" s="21">
        <v>5.2699999999999997E-2</v>
      </c>
      <c r="MJ19" s="21">
        <v>5.2600000000000001E-2</v>
      </c>
      <c r="MK19" s="21">
        <v>5.2299999999999999E-2</v>
      </c>
      <c r="ML19" s="21">
        <v>5.1499999999999997E-2</v>
      </c>
      <c r="MM19" s="21">
        <v>5.4199999999999998E-2</v>
      </c>
      <c r="MN19" s="21">
        <v>5.1200000000000002E-2</v>
      </c>
      <c r="MO19" s="21">
        <v>5.1299999999999998E-2</v>
      </c>
      <c r="MP19" s="21">
        <v>5.2299999999999999E-2</v>
      </c>
      <c r="MQ19" s="21">
        <v>5.0900000000000001E-2</v>
      </c>
      <c r="MR19" s="21">
        <v>4.9200000000000001E-2</v>
      </c>
      <c r="MS19" s="21">
        <v>5.16E-2</v>
      </c>
      <c r="MT19" s="21">
        <v>4.99E-2</v>
      </c>
      <c r="MU19" s="21">
        <v>4.9500000000000002E-2</v>
      </c>
      <c r="MV19" s="21">
        <v>4.8800000000000003E-2</v>
      </c>
      <c r="MW19" s="21">
        <v>4.6600000000000003E-2</v>
      </c>
      <c r="MX19" s="21">
        <v>4.87E-2</v>
      </c>
      <c r="MY19" s="21">
        <v>4.7899999999999998E-2</v>
      </c>
      <c r="MZ19" s="21">
        <v>5.1400000000000001E-2</v>
      </c>
      <c r="NA19" s="21">
        <v>5.1200000000000002E-2</v>
      </c>
      <c r="NB19" s="21">
        <v>4.8599999999999997E-2</v>
      </c>
      <c r="NC19" s="21">
        <v>4.7300000000000002E-2</v>
      </c>
      <c r="ND19" s="21">
        <v>4.6899999999999997E-2</v>
      </c>
      <c r="NE19" s="21">
        <v>5.1299999999999998E-2</v>
      </c>
      <c r="NF19" s="21">
        <v>4.8000000000000001E-2</v>
      </c>
      <c r="NG19" s="21">
        <v>4.5900000000000003E-2</v>
      </c>
      <c r="NH19" s="21">
        <v>4.6800000000000001E-2</v>
      </c>
      <c r="NI19" s="21">
        <v>4.9099999999999998E-2</v>
      </c>
      <c r="NJ19" s="21">
        <v>4.7800000000000002E-2</v>
      </c>
      <c r="NK19" s="21">
        <v>4.6199999999999998E-2</v>
      </c>
      <c r="NL19" s="21">
        <v>4.65E-2</v>
      </c>
      <c r="NM19" s="21">
        <v>4.82E-2</v>
      </c>
      <c r="NN19" s="21">
        <v>4.6699999999999998E-2</v>
      </c>
      <c r="NO19" s="21">
        <v>4.5400000000000003E-2</v>
      </c>
      <c r="NP19" s="21">
        <v>4.4999999999999998E-2</v>
      </c>
      <c r="NQ19" s="21">
        <v>4.7899999999999998E-2</v>
      </c>
      <c r="NR19" s="21">
        <v>4.6100000000000002E-2</v>
      </c>
      <c r="NS19" s="21">
        <v>4.3799999999999999E-2</v>
      </c>
      <c r="NT19" s="21">
        <v>4.4699999999999997E-2</v>
      </c>
      <c r="NU19" s="21">
        <v>4.4200000000000003E-2</v>
      </c>
      <c r="NV19" s="21">
        <v>4.3900000000000002E-2</v>
      </c>
      <c r="NW19" s="21">
        <v>4.3299999999999998E-2</v>
      </c>
      <c r="NX19" s="21">
        <v>4.3999999999999997E-2</v>
      </c>
      <c r="NY19" s="21">
        <v>4.5499999999999999E-2</v>
      </c>
      <c r="NZ19" s="21">
        <v>4.2999999999999997E-2</v>
      </c>
      <c r="OA19" s="21">
        <v>4.4600000000000001E-2</v>
      </c>
      <c r="OB19" s="21">
        <v>4.4400000000000002E-2</v>
      </c>
      <c r="OC19" s="21">
        <v>4.1300000000000003E-2</v>
      </c>
      <c r="OD19" s="21">
        <v>4.19E-2</v>
      </c>
      <c r="OE19" s="21">
        <v>4.3999999999999997E-2</v>
      </c>
      <c r="OF19" s="21">
        <v>4.3200000000000002E-2</v>
      </c>
      <c r="OG19" s="21">
        <v>4.3400000000000001E-2</v>
      </c>
      <c r="OH19" s="21">
        <v>4.2099999999999999E-2</v>
      </c>
      <c r="OI19" s="21">
        <v>4.2500000000000003E-2</v>
      </c>
      <c r="OJ19" s="21">
        <v>4.3900000000000002E-2</v>
      </c>
      <c r="OK19" s="21">
        <v>4.36E-2</v>
      </c>
      <c r="OL19" s="21">
        <v>4.4299999999999999E-2</v>
      </c>
      <c r="OM19" s="21">
        <v>4.3700000000000003E-2</v>
      </c>
      <c r="ON19" s="21">
        <v>4.3200000000000002E-2</v>
      </c>
      <c r="OO19" s="21">
        <v>4.0300000000000002E-2</v>
      </c>
      <c r="OP19" s="21">
        <v>4.36E-2</v>
      </c>
      <c r="OQ19" s="21">
        <v>4.36E-2</v>
      </c>
      <c r="OR19" s="21">
        <v>4.3200000000000002E-2</v>
      </c>
      <c r="OS19" s="21">
        <v>4.4499999999999998E-2</v>
      </c>
      <c r="OT19" s="21">
        <v>4.7199999999999999E-2</v>
      </c>
      <c r="OU19" s="21">
        <v>4.4400000000000002E-2</v>
      </c>
      <c r="OV19" s="21">
        <v>4.2200000000000001E-2</v>
      </c>
      <c r="OW19" s="21">
        <v>4.5999999999999999E-2</v>
      </c>
      <c r="OX19" s="21">
        <v>4.4699999999999997E-2</v>
      </c>
      <c r="OY19" s="21">
        <v>4.4299999999999999E-2</v>
      </c>
      <c r="OZ19" s="21">
        <v>4.2000000000000003E-2</v>
      </c>
      <c r="PA19" s="21">
        <v>4.5199999999999997E-2</v>
      </c>
      <c r="PB19" s="21">
        <v>4.4299999999999999E-2</v>
      </c>
      <c r="PC19" s="21">
        <v>4.4600000000000001E-2</v>
      </c>
      <c r="PD19" s="21">
        <v>4.4900000000000002E-2</v>
      </c>
      <c r="PE19" s="21">
        <v>4.2700000000000002E-2</v>
      </c>
      <c r="PF19" s="21">
        <v>4.5699999999999998E-2</v>
      </c>
      <c r="PG19" s="21">
        <v>4.4600000000000001E-2</v>
      </c>
      <c r="PH19" s="21">
        <v>4.4299999999999999E-2</v>
      </c>
      <c r="PI19" s="21">
        <v>4.5999999999999999E-2</v>
      </c>
      <c r="PJ19" s="21">
        <v>4.3200000000000002E-2</v>
      </c>
      <c r="PK19" s="21">
        <v>4.3499999999999997E-2</v>
      </c>
      <c r="PL19" s="21">
        <v>4.4200000000000003E-2</v>
      </c>
      <c r="PM19" s="21">
        <v>4.6100000000000002E-2</v>
      </c>
      <c r="PN19" s="21">
        <v>4.6300000000000001E-2</v>
      </c>
      <c r="PO19" s="21">
        <v>4.1000000000000002E-2</v>
      </c>
      <c r="PP19" s="21">
        <v>4.5999999999999999E-2</v>
      </c>
      <c r="PQ19" s="21">
        <v>4.6100000000000002E-2</v>
      </c>
      <c r="PR19" s="21">
        <v>4.6800000000000001E-2</v>
      </c>
      <c r="PS19" s="21">
        <v>4.4299999999999999E-2</v>
      </c>
      <c r="PT19" s="21">
        <v>4.6100000000000002E-2</v>
      </c>
      <c r="PU19" s="21">
        <v>4.7800000000000002E-2</v>
      </c>
      <c r="PV19" s="21">
        <v>4.8599999999999997E-2</v>
      </c>
      <c r="PW19" s="21">
        <v>4.53E-2</v>
      </c>
      <c r="PX19" s="21">
        <v>4.9700000000000001E-2</v>
      </c>
      <c r="PY19" s="21">
        <v>4.7800000000000002E-2</v>
      </c>
      <c r="PZ19" s="21">
        <v>4.7500000000000001E-2</v>
      </c>
      <c r="QA19" s="21">
        <v>4.7199999999999999E-2</v>
      </c>
      <c r="QB19" s="21">
        <v>4.7399999999999998E-2</v>
      </c>
      <c r="QC19" s="21">
        <v>4.9700000000000001E-2</v>
      </c>
      <c r="QD19" s="21">
        <v>4.6699999999999998E-2</v>
      </c>
      <c r="QE19" s="21">
        <v>4.7600000000000003E-2</v>
      </c>
      <c r="QF19" s="21">
        <v>4.7399999999999998E-2</v>
      </c>
      <c r="QG19" s="21">
        <v>4.7699999999999999E-2</v>
      </c>
      <c r="QH19" s="21">
        <v>4.6699999999999998E-2</v>
      </c>
      <c r="QI19" s="21">
        <v>4.9399999999999999E-2</v>
      </c>
      <c r="QJ19" s="21">
        <v>4.9000000000000002E-2</v>
      </c>
      <c r="QK19" s="21">
        <v>4.58E-2</v>
      </c>
      <c r="QL19" s="21">
        <v>4.7500000000000001E-2</v>
      </c>
      <c r="QM19" s="21">
        <v>5.2400000000000002E-2</v>
      </c>
      <c r="QN19" s="21">
        <v>5.33E-2</v>
      </c>
      <c r="QO19" s="21">
        <v>4.7500000000000001E-2</v>
      </c>
      <c r="QP19" s="21">
        <v>4.7500000000000001E-2</v>
      </c>
      <c r="QQ19" s="21">
        <v>0.05</v>
      </c>
      <c r="QR19" s="21">
        <v>5.21E-2</v>
      </c>
      <c r="QS19" s="21">
        <v>4.87E-2</v>
      </c>
      <c r="QT19" s="21">
        <v>4.7699999999999999E-2</v>
      </c>
      <c r="QU19" s="21">
        <v>4.9399999999999999E-2</v>
      </c>
      <c r="QV19" s="21">
        <v>5.2200000000000003E-2</v>
      </c>
      <c r="QW19" s="21">
        <v>4.8399999999999999E-2</v>
      </c>
      <c r="QX19" s="21">
        <v>4.7800000000000002E-2</v>
      </c>
      <c r="QY19" s="21">
        <v>4.6800000000000001E-2</v>
      </c>
      <c r="QZ19" s="21">
        <v>5.0099999999999999E-2</v>
      </c>
      <c r="RA19" s="21">
        <v>4.9799999999999997E-2</v>
      </c>
      <c r="RB19" s="21">
        <v>4.7800000000000002E-2</v>
      </c>
      <c r="RC19" s="21">
        <v>4.7500000000000001E-2</v>
      </c>
      <c r="RD19" s="21">
        <v>4.9599999999999998E-2</v>
      </c>
      <c r="RE19" s="21">
        <v>5.04E-2</v>
      </c>
      <c r="RF19" s="21">
        <v>4.6800000000000001E-2</v>
      </c>
      <c r="RG19" s="21">
        <v>4.8599999999999997E-2</v>
      </c>
      <c r="RH19" s="21">
        <v>5.0599999999999999E-2</v>
      </c>
      <c r="RI19" s="21">
        <v>4.9099999999999998E-2</v>
      </c>
      <c r="RJ19" s="21">
        <v>4.6300000000000001E-2</v>
      </c>
      <c r="RK19" s="21">
        <v>4.7899999999999998E-2</v>
      </c>
      <c r="RL19" s="21">
        <v>5.0500000000000003E-2</v>
      </c>
      <c r="RM19" s="21">
        <v>4.8800000000000003E-2</v>
      </c>
      <c r="RN19" s="21">
        <v>4.6300000000000001E-2</v>
      </c>
      <c r="RO19" s="21">
        <v>4.58E-2</v>
      </c>
      <c r="RP19" s="21">
        <v>4.9000000000000002E-2</v>
      </c>
      <c r="RQ19" s="21">
        <v>4.8300000000000003E-2</v>
      </c>
      <c r="RR19" s="21">
        <v>4.7E-2</v>
      </c>
      <c r="RS19" s="21">
        <v>4.8099999999999997E-2</v>
      </c>
      <c r="RT19" s="21">
        <v>4.9700000000000001E-2</v>
      </c>
      <c r="RU19" s="21">
        <v>4.5600000000000002E-2</v>
      </c>
      <c r="RV19" s="21">
        <v>4.7399999999999998E-2</v>
      </c>
      <c r="RW19" s="21">
        <v>4.6800000000000001E-2</v>
      </c>
      <c r="RX19" s="21">
        <v>4.7199999999999999E-2</v>
      </c>
      <c r="RY19" s="21">
        <v>4.9299999999999997E-2</v>
      </c>
      <c r="RZ19" s="21">
        <v>4.9599999999999998E-2</v>
      </c>
      <c r="SA19" s="21">
        <v>4.9299999999999997E-2</v>
      </c>
      <c r="SB19" s="21">
        <v>4.4999999999999998E-2</v>
      </c>
      <c r="SC19" s="21">
        <v>4.6600000000000003E-2</v>
      </c>
      <c r="SD19" s="21">
        <v>4.9500000000000002E-2</v>
      </c>
      <c r="SE19" s="21">
        <v>4.6199999999999998E-2</v>
      </c>
      <c r="SF19" s="21">
        <v>4.6300000000000001E-2</v>
      </c>
      <c r="SG19" s="21">
        <v>4.65E-2</v>
      </c>
      <c r="SH19" s="21">
        <v>4.65E-2</v>
      </c>
    </row>
    <row r="20" spans="1:502" x14ac:dyDescent="0.25">
      <c r="A20" s="20" t="s">
        <v>56</v>
      </c>
      <c r="B20" s="22" t="s">
        <v>29</v>
      </c>
      <c r="C20" s="22" t="s">
        <v>29</v>
      </c>
      <c r="D20" s="22" t="s">
        <v>29</v>
      </c>
      <c r="E20" s="21">
        <v>3.9384999999999999</v>
      </c>
      <c r="F20" s="22" t="s">
        <v>29</v>
      </c>
      <c r="G20" s="22" t="s">
        <v>29</v>
      </c>
      <c r="H20" s="21">
        <v>3.9192</v>
      </c>
      <c r="I20" s="21">
        <v>3.8102</v>
      </c>
      <c r="J20" s="22" t="s">
        <v>29</v>
      </c>
      <c r="K20" s="22" t="s">
        <v>29</v>
      </c>
      <c r="L20" s="22" t="s">
        <v>29</v>
      </c>
      <c r="M20" s="21">
        <v>3.6303999999999998</v>
      </c>
      <c r="N20" s="21">
        <v>3.5375000000000001</v>
      </c>
      <c r="O20" s="22" t="s">
        <v>29</v>
      </c>
      <c r="P20" s="22" t="s">
        <v>29</v>
      </c>
      <c r="Q20" s="22" t="s">
        <v>29</v>
      </c>
      <c r="R20" s="21">
        <v>3.5021</v>
      </c>
      <c r="S20" s="21">
        <v>3.8046000000000002</v>
      </c>
      <c r="T20" s="22" t="s">
        <v>29</v>
      </c>
      <c r="U20" s="22" t="s">
        <v>29</v>
      </c>
      <c r="V20" s="21">
        <v>3.5112999999999999</v>
      </c>
      <c r="W20" s="21">
        <v>3.3397999999999999</v>
      </c>
      <c r="X20" s="22" t="s">
        <v>29</v>
      </c>
      <c r="Y20" s="22" t="s">
        <v>29</v>
      </c>
      <c r="Z20" s="21">
        <v>3.9350000000000001</v>
      </c>
      <c r="AA20" s="22" t="s">
        <v>29</v>
      </c>
      <c r="AB20" s="21">
        <v>3.7633999999999999</v>
      </c>
      <c r="AC20" s="22" t="s">
        <v>29</v>
      </c>
      <c r="AD20" s="22" t="s">
        <v>29</v>
      </c>
      <c r="AE20" s="21">
        <v>3.6158000000000001</v>
      </c>
      <c r="AF20" s="21">
        <v>3.8997000000000002</v>
      </c>
      <c r="AG20" s="22" t="s">
        <v>29</v>
      </c>
      <c r="AH20" s="21">
        <v>3.8971</v>
      </c>
      <c r="AI20" s="21">
        <v>3.2690000000000001</v>
      </c>
      <c r="AJ20" s="22" t="s">
        <v>29</v>
      </c>
      <c r="AK20" s="22" t="s">
        <v>29</v>
      </c>
      <c r="AL20" s="21">
        <v>3.6825000000000001</v>
      </c>
      <c r="AM20" s="21">
        <v>3.4796</v>
      </c>
      <c r="AN20" s="22" t="s">
        <v>29</v>
      </c>
      <c r="AO20" s="22" t="s">
        <v>29</v>
      </c>
      <c r="AP20" s="22" t="s">
        <v>29</v>
      </c>
      <c r="AQ20" s="21">
        <v>3.6665000000000001</v>
      </c>
      <c r="AR20" s="22" t="s">
        <v>29</v>
      </c>
      <c r="AS20" s="22" t="s">
        <v>29</v>
      </c>
      <c r="AT20" s="22" t="s">
        <v>29</v>
      </c>
      <c r="AU20" s="22" t="s">
        <v>29</v>
      </c>
      <c r="AV20" s="21">
        <v>3.8161</v>
      </c>
      <c r="AW20" s="22" t="s">
        <v>29</v>
      </c>
      <c r="AX20" s="22" t="s">
        <v>29</v>
      </c>
      <c r="AY20" s="21">
        <v>3.8024</v>
      </c>
      <c r="AZ20" s="22" t="s">
        <v>29</v>
      </c>
      <c r="BA20" s="22" t="s">
        <v>29</v>
      </c>
      <c r="BB20" s="21">
        <v>3.7256999999999998</v>
      </c>
      <c r="BC20" s="21">
        <v>3.9190999999999998</v>
      </c>
      <c r="BD20" s="21">
        <v>3.9022000000000001</v>
      </c>
      <c r="BE20" s="22" t="s">
        <v>29</v>
      </c>
      <c r="BF20" s="22" t="s">
        <v>29</v>
      </c>
      <c r="BG20" s="22" t="s">
        <v>29</v>
      </c>
      <c r="BH20" s="21">
        <v>3.5518000000000001</v>
      </c>
      <c r="BI20" s="22" t="s">
        <v>29</v>
      </c>
      <c r="BJ20" s="22" t="s">
        <v>29</v>
      </c>
      <c r="BK20" s="21">
        <v>3.89</v>
      </c>
      <c r="BL20" s="21">
        <v>3.5011000000000001</v>
      </c>
      <c r="BM20" s="21">
        <v>3.5362</v>
      </c>
      <c r="BN20" s="21">
        <v>3.9011</v>
      </c>
      <c r="BO20" s="21">
        <v>3.7084000000000001</v>
      </c>
      <c r="BP20" s="21">
        <v>3.4386000000000001</v>
      </c>
      <c r="BQ20" s="21">
        <v>3.6312000000000002</v>
      </c>
      <c r="BR20" s="21">
        <v>3.5329000000000002</v>
      </c>
      <c r="BS20" s="21">
        <v>3.3687999999999998</v>
      </c>
      <c r="BT20" s="21">
        <v>3.2755000000000001</v>
      </c>
      <c r="BU20" s="21">
        <v>3.3959000000000001</v>
      </c>
      <c r="BV20" s="21">
        <v>3.1212</v>
      </c>
      <c r="BW20" s="21">
        <v>3.097</v>
      </c>
      <c r="BX20" s="21">
        <v>3.0851000000000002</v>
      </c>
      <c r="BY20" s="21">
        <v>3.0838999999999999</v>
      </c>
      <c r="BZ20" s="21">
        <v>2.8851</v>
      </c>
      <c r="CA20" s="21">
        <v>2.8222999999999998</v>
      </c>
      <c r="CB20" s="21">
        <v>2.7684000000000002</v>
      </c>
      <c r="CC20" s="21">
        <v>2.6692999999999998</v>
      </c>
      <c r="CD20" s="21">
        <v>2.5813000000000001</v>
      </c>
      <c r="CE20" s="21">
        <v>2.4916</v>
      </c>
      <c r="CF20" s="21">
        <v>2.423</v>
      </c>
      <c r="CG20" s="21">
        <v>2.3679999999999999</v>
      </c>
      <c r="CH20" s="21">
        <v>2.3041</v>
      </c>
      <c r="CI20" s="21">
        <v>2.2282000000000002</v>
      </c>
      <c r="CJ20" s="21">
        <v>2.1655000000000002</v>
      </c>
      <c r="CK20" s="21">
        <v>2.0918000000000001</v>
      </c>
      <c r="CL20" s="21">
        <v>2.0232999999999999</v>
      </c>
      <c r="CM20" s="21">
        <v>1.9672000000000001</v>
      </c>
      <c r="CN20" s="21">
        <v>1.9106000000000001</v>
      </c>
      <c r="CO20" s="21">
        <v>1.8575999999999999</v>
      </c>
      <c r="CP20" s="21">
        <v>1.8103</v>
      </c>
      <c r="CQ20" s="21">
        <v>1.7686999999999999</v>
      </c>
      <c r="CR20" s="21">
        <v>1.7223999999999999</v>
      </c>
      <c r="CS20" s="21">
        <v>1.675</v>
      </c>
      <c r="CT20" s="21">
        <v>1.6322000000000001</v>
      </c>
      <c r="CU20" s="21">
        <v>1.5946</v>
      </c>
      <c r="CV20" s="21">
        <v>1.5613999999999999</v>
      </c>
      <c r="CW20" s="21">
        <v>1.5230999999999999</v>
      </c>
      <c r="CX20" s="21">
        <v>1.4986999999999999</v>
      </c>
      <c r="CY20" s="21">
        <v>1.4613</v>
      </c>
      <c r="CZ20" s="21">
        <v>1.4283999999999999</v>
      </c>
      <c r="DA20" s="21">
        <v>1.3969</v>
      </c>
      <c r="DB20" s="21">
        <v>1.3769</v>
      </c>
      <c r="DC20" s="21">
        <v>1.3553999999999999</v>
      </c>
      <c r="DD20" s="21">
        <v>1.3323</v>
      </c>
      <c r="DE20" s="21">
        <v>1.3132999999999999</v>
      </c>
      <c r="DF20" s="21">
        <v>1.2889999999999999</v>
      </c>
      <c r="DG20" s="21">
        <v>1.2674000000000001</v>
      </c>
      <c r="DH20" s="21">
        <v>1.2464</v>
      </c>
      <c r="DI20" s="21">
        <v>1.2274</v>
      </c>
      <c r="DJ20" s="21">
        <v>1.2132000000000001</v>
      </c>
      <c r="DK20" s="21">
        <v>1.1963999999999999</v>
      </c>
      <c r="DL20" s="21">
        <v>1.1798</v>
      </c>
      <c r="DM20" s="21">
        <v>1.1618999999999999</v>
      </c>
      <c r="DN20" s="21">
        <v>1.1433</v>
      </c>
      <c r="DO20" s="21">
        <v>1.1283000000000001</v>
      </c>
      <c r="DP20" s="21">
        <v>1.1141000000000001</v>
      </c>
      <c r="DQ20" s="21">
        <v>1.0981000000000001</v>
      </c>
      <c r="DR20" s="21">
        <v>1.0853999999999999</v>
      </c>
      <c r="DS20" s="21">
        <v>1.0730999999999999</v>
      </c>
      <c r="DT20" s="21">
        <v>1.0603</v>
      </c>
      <c r="DU20" s="21">
        <v>1.0488999999999999</v>
      </c>
      <c r="DV20" s="21">
        <v>1.0381</v>
      </c>
      <c r="DW20" s="21">
        <v>1.0268999999999999</v>
      </c>
      <c r="DX20" s="21">
        <v>1.016</v>
      </c>
      <c r="DY20" s="21">
        <v>1.0036</v>
      </c>
      <c r="DZ20" s="21">
        <v>0.99160000000000004</v>
      </c>
      <c r="EA20" s="21">
        <v>0.9788</v>
      </c>
      <c r="EB20" s="21">
        <v>0.96860000000000002</v>
      </c>
      <c r="EC20" s="21">
        <v>0.95730000000000004</v>
      </c>
      <c r="ED20" s="21">
        <v>0.94840000000000002</v>
      </c>
      <c r="EE20" s="21">
        <v>0.93859999999999999</v>
      </c>
      <c r="EF20" s="21">
        <v>0.92830000000000001</v>
      </c>
      <c r="EG20" s="21">
        <v>0.91779999999999995</v>
      </c>
      <c r="EH20" s="21">
        <v>0.9103</v>
      </c>
      <c r="EI20" s="21">
        <v>0.9012</v>
      </c>
      <c r="EJ20" s="21">
        <v>0.89359999999999995</v>
      </c>
      <c r="EK20" s="21">
        <v>0.88500000000000001</v>
      </c>
      <c r="EL20" s="21">
        <v>0.87580000000000002</v>
      </c>
      <c r="EM20" s="21">
        <v>0.87039999999999995</v>
      </c>
      <c r="EN20" s="21">
        <v>0.86419999999999997</v>
      </c>
      <c r="EO20" s="21">
        <v>0.85829999999999995</v>
      </c>
      <c r="EP20" s="21">
        <v>0.85209999999999997</v>
      </c>
      <c r="EQ20" s="21">
        <v>0.84450000000000003</v>
      </c>
      <c r="ER20" s="21">
        <v>0.83809999999999996</v>
      </c>
      <c r="ES20" s="21">
        <v>0.8337</v>
      </c>
      <c r="ET20" s="21">
        <v>0.8276</v>
      </c>
      <c r="EU20" s="21">
        <v>0.82220000000000004</v>
      </c>
      <c r="EV20" s="21">
        <v>0.81830000000000003</v>
      </c>
      <c r="EW20" s="21">
        <v>0.81330000000000002</v>
      </c>
      <c r="EX20" s="21">
        <v>0.80859999999999999</v>
      </c>
      <c r="EY20" s="21">
        <v>0.80500000000000005</v>
      </c>
      <c r="EZ20" s="21">
        <v>0.80110000000000003</v>
      </c>
      <c r="FA20" s="21">
        <v>0.79710000000000003</v>
      </c>
      <c r="FB20" s="21">
        <v>0.79449999999999998</v>
      </c>
      <c r="FC20" s="21">
        <v>0.79059999999999997</v>
      </c>
      <c r="FD20" s="21">
        <v>0.78659999999999997</v>
      </c>
      <c r="FE20" s="21">
        <v>0.7843</v>
      </c>
      <c r="FF20" s="21">
        <v>0.78190000000000004</v>
      </c>
      <c r="FG20" s="21">
        <v>0.78090000000000004</v>
      </c>
      <c r="FH20" s="21">
        <v>0.77839999999999998</v>
      </c>
      <c r="FI20" s="21">
        <v>0.77539999999999998</v>
      </c>
      <c r="FJ20" s="21">
        <v>0.77370000000000005</v>
      </c>
      <c r="FK20" s="21">
        <v>0.77259999999999995</v>
      </c>
      <c r="FL20" s="21">
        <v>0.76990000000000003</v>
      </c>
      <c r="FM20" s="21">
        <v>0.76829999999999998</v>
      </c>
      <c r="FN20" s="21">
        <v>0.76670000000000005</v>
      </c>
      <c r="FO20" s="21">
        <v>0.76480000000000004</v>
      </c>
      <c r="FP20" s="21">
        <v>0.76380000000000003</v>
      </c>
      <c r="FQ20" s="21">
        <v>0.76149999999999995</v>
      </c>
      <c r="FR20" s="21">
        <v>0.76060000000000005</v>
      </c>
      <c r="FS20" s="21">
        <v>0.76029999999999998</v>
      </c>
      <c r="FT20" s="21">
        <v>0.75880000000000003</v>
      </c>
      <c r="FU20" s="21">
        <v>0.75760000000000005</v>
      </c>
      <c r="FV20" s="21">
        <v>0.75719999999999998</v>
      </c>
      <c r="FW20" s="21">
        <v>0.75529999999999997</v>
      </c>
      <c r="FX20" s="21">
        <v>0.75429999999999997</v>
      </c>
      <c r="FY20" s="21">
        <v>0.75160000000000005</v>
      </c>
      <c r="FZ20" s="21">
        <v>0.74980000000000002</v>
      </c>
      <c r="GA20" s="21">
        <v>0.74970000000000003</v>
      </c>
      <c r="GB20" s="21">
        <v>0.74839999999999995</v>
      </c>
      <c r="GC20" s="21">
        <v>0.74719999999999998</v>
      </c>
      <c r="GD20" s="21">
        <v>0.74519999999999997</v>
      </c>
      <c r="GE20" s="21">
        <v>0.74460000000000004</v>
      </c>
      <c r="GF20" s="21">
        <v>0.74360000000000004</v>
      </c>
      <c r="GG20" s="21">
        <v>0.74219999999999997</v>
      </c>
      <c r="GH20" s="21">
        <v>0.74109999999999998</v>
      </c>
      <c r="GI20" s="21">
        <v>0.73750000000000004</v>
      </c>
      <c r="GJ20" s="21">
        <v>0.73640000000000005</v>
      </c>
      <c r="GK20" s="21">
        <v>0.73529999999999995</v>
      </c>
      <c r="GL20" s="21">
        <v>0.73229999999999995</v>
      </c>
      <c r="GM20" s="21">
        <v>0.72970000000000002</v>
      </c>
      <c r="GN20" s="21">
        <v>0.72670000000000001</v>
      </c>
      <c r="GO20" s="21">
        <v>0.72599999999999998</v>
      </c>
      <c r="GP20" s="21">
        <v>0.72189999999999999</v>
      </c>
      <c r="GQ20" s="21">
        <v>0.71950000000000003</v>
      </c>
      <c r="GR20" s="21">
        <v>0.7137</v>
      </c>
      <c r="GS20" s="21">
        <v>0.7117</v>
      </c>
      <c r="GT20" s="21">
        <v>0.70809999999999995</v>
      </c>
      <c r="GU20" s="21">
        <v>0.70479999999999998</v>
      </c>
      <c r="GV20" s="21">
        <v>0.70120000000000005</v>
      </c>
      <c r="GW20" s="21">
        <v>0.69640000000000002</v>
      </c>
      <c r="GX20" s="21">
        <v>0.69230000000000003</v>
      </c>
      <c r="GY20" s="21">
        <v>0.68759999999999999</v>
      </c>
      <c r="GZ20" s="21">
        <v>0.6835</v>
      </c>
      <c r="HA20" s="21">
        <v>0.67849999999999999</v>
      </c>
      <c r="HB20" s="21">
        <v>0.67279999999999995</v>
      </c>
      <c r="HC20" s="21">
        <v>0.66810000000000003</v>
      </c>
      <c r="HD20" s="21">
        <v>0.66359999999999997</v>
      </c>
      <c r="HE20" s="21">
        <v>0.6593</v>
      </c>
      <c r="HF20" s="21">
        <v>0.65100000000000002</v>
      </c>
      <c r="HG20" s="21">
        <v>0.64649999999999996</v>
      </c>
      <c r="HH20" s="21">
        <v>0.64129999999999998</v>
      </c>
      <c r="HI20" s="21">
        <v>0.63480000000000003</v>
      </c>
      <c r="HJ20" s="21">
        <v>0.62849999999999995</v>
      </c>
      <c r="HK20" s="21">
        <v>0.62319999999999998</v>
      </c>
      <c r="HL20" s="21">
        <v>0.61599999999999999</v>
      </c>
      <c r="HM20" s="21">
        <v>0.61009999999999998</v>
      </c>
      <c r="HN20" s="21">
        <v>0.60389999999999999</v>
      </c>
      <c r="HO20" s="21">
        <v>0.59599999999999997</v>
      </c>
      <c r="HP20" s="21">
        <v>0.58730000000000004</v>
      </c>
      <c r="HQ20" s="21">
        <v>0.57989999999999997</v>
      </c>
      <c r="HR20" s="21">
        <v>0.5736</v>
      </c>
      <c r="HS20" s="21">
        <v>0.56159999999999999</v>
      </c>
      <c r="HT20" s="21">
        <v>0.5554</v>
      </c>
      <c r="HU20" s="21">
        <v>0.54779999999999995</v>
      </c>
      <c r="HV20" s="21">
        <v>0.54239999999999999</v>
      </c>
      <c r="HW20" s="21">
        <v>0.53359999999999996</v>
      </c>
      <c r="HX20" s="21">
        <v>0.52780000000000005</v>
      </c>
      <c r="HY20" s="21">
        <v>0.52090000000000003</v>
      </c>
      <c r="HZ20" s="21">
        <v>0.51229999999999998</v>
      </c>
      <c r="IA20" s="21">
        <v>0.50429999999999997</v>
      </c>
      <c r="IB20" s="21">
        <v>0.49349999999999999</v>
      </c>
      <c r="IC20" s="21">
        <v>0.48330000000000001</v>
      </c>
      <c r="ID20" s="21">
        <v>0.47510000000000002</v>
      </c>
      <c r="IE20" s="21">
        <v>0.46660000000000001</v>
      </c>
      <c r="IF20" s="21">
        <v>0.45429999999999998</v>
      </c>
      <c r="IG20" s="21">
        <v>0.4456</v>
      </c>
      <c r="IH20" s="21">
        <v>0.43709999999999999</v>
      </c>
      <c r="II20" s="21">
        <v>0.4279</v>
      </c>
      <c r="IJ20" s="21">
        <v>0.41739999999999999</v>
      </c>
      <c r="IK20" s="21">
        <v>0.41149999999999998</v>
      </c>
      <c r="IL20" s="21">
        <v>0.4037</v>
      </c>
      <c r="IM20" s="21">
        <v>0.3952</v>
      </c>
      <c r="IN20" s="21">
        <v>0.38469999999999999</v>
      </c>
      <c r="IO20" s="21">
        <v>0.37519999999999998</v>
      </c>
      <c r="IP20" s="21">
        <v>0.36649999999999999</v>
      </c>
      <c r="IQ20" s="21">
        <v>0.35639999999999999</v>
      </c>
      <c r="IR20" s="21">
        <v>0.34670000000000001</v>
      </c>
      <c r="IS20" s="21">
        <v>0.33779999999999999</v>
      </c>
      <c r="IT20" s="21">
        <v>0.32890000000000003</v>
      </c>
      <c r="IU20" s="21">
        <v>0.31940000000000002</v>
      </c>
      <c r="IV20" s="21">
        <v>0.309</v>
      </c>
      <c r="IW20" s="21">
        <v>0.30309999999999998</v>
      </c>
      <c r="IX20" s="21">
        <v>0.29420000000000002</v>
      </c>
      <c r="IY20" s="21">
        <v>0.2833</v>
      </c>
      <c r="IZ20" s="21">
        <v>0.2752</v>
      </c>
      <c r="JA20" s="21">
        <v>0.2666</v>
      </c>
      <c r="JB20" s="21">
        <v>0.26069999999999999</v>
      </c>
      <c r="JC20" s="21">
        <v>0.25309999999999999</v>
      </c>
      <c r="JD20" s="21">
        <v>0.2432</v>
      </c>
      <c r="JE20" s="21">
        <v>0.23630000000000001</v>
      </c>
      <c r="JF20" s="21">
        <v>0.23350000000000001</v>
      </c>
      <c r="JG20" s="21">
        <v>0.22420000000000001</v>
      </c>
      <c r="JH20" s="21">
        <v>0.21640000000000001</v>
      </c>
      <c r="JI20" s="21">
        <v>0.21290000000000001</v>
      </c>
      <c r="JJ20" s="21">
        <v>0.2077</v>
      </c>
      <c r="JK20" s="21">
        <v>0.20069999999999999</v>
      </c>
      <c r="JL20" s="21">
        <v>0.1943</v>
      </c>
      <c r="JM20" s="21">
        <v>0.189</v>
      </c>
      <c r="JN20" s="21">
        <v>0.1837</v>
      </c>
      <c r="JO20" s="21">
        <v>0.17949999999999999</v>
      </c>
      <c r="JP20" s="21">
        <v>0.1744</v>
      </c>
      <c r="JQ20" s="21">
        <v>0.1706</v>
      </c>
      <c r="JR20" s="21">
        <v>0.1648</v>
      </c>
      <c r="JS20" s="21">
        <v>0.16239999999999999</v>
      </c>
      <c r="JT20" s="21">
        <v>0.1573</v>
      </c>
      <c r="JU20" s="21">
        <v>0.15279999999999999</v>
      </c>
      <c r="JV20" s="21">
        <v>0.14879999999999999</v>
      </c>
      <c r="JW20" s="21">
        <v>0.1459</v>
      </c>
      <c r="JX20" s="21">
        <v>0.1409</v>
      </c>
      <c r="JY20" s="21">
        <v>0.1371</v>
      </c>
      <c r="JZ20" s="21">
        <v>0.13450000000000001</v>
      </c>
      <c r="KA20" s="21">
        <v>0.13189999999999999</v>
      </c>
      <c r="KB20" s="21">
        <v>0.12740000000000001</v>
      </c>
      <c r="KC20" s="21">
        <v>0.123</v>
      </c>
      <c r="KD20" s="21">
        <v>0.1215</v>
      </c>
      <c r="KE20" s="21">
        <v>0.1191</v>
      </c>
      <c r="KF20" s="21">
        <v>0.1173</v>
      </c>
      <c r="KG20" s="21">
        <v>0.1162</v>
      </c>
      <c r="KH20" s="21">
        <v>0.11119999999999999</v>
      </c>
      <c r="KI20" s="21">
        <v>0.10879999999999999</v>
      </c>
      <c r="KJ20" s="21">
        <v>0.10929999999999999</v>
      </c>
      <c r="KK20" s="21">
        <v>0.1094</v>
      </c>
      <c r="KL20" s="21">
        <v>0.1036</v>
      </c>
      <c r="KM20" s="21">
        <v>0.1</v>
      </c>
      <c r="KN20" s="21">
        <v>0.1012</v>
      </c>
      <c r="KO20" s="21">
        <v>0.10299999999999999</v>
      </c>
      <c r="KP20" s="21">
        <v>9.7199999999999995E-2</v>
      </c>
      <c r="KQ20" s="21">
        <v>9.3899999999999997E-2</v>
      </c>
      <c r="KR20" s="21">
        <v>9.3600000000000003E-2</v>
      </c>
      <c r="KS20" s="21">
        <v>9.2999999999999999E-2</v>
      </c>
      <c r="KT20" s="21">
        <v>9.1700000000000004E-2</v>
      </c>
      <c r="KU20" s="21">
        <v>8.6599999999999996E-2</v>
      </c>
      <c r="KV20" s="21">
        <v>8.8400000000000006E-2</v>
      </c>
      <c r="KW20" s="21">
        <v>8.7900000000000006E-2</v>
      </c>
      <c r="KX20" s="21">
        <v>8.6999999999999994E-2</v>
      </c>
      <c r="KY20" s="21">
        <v>8.48E-2</v>
      </c>
      <c r="KZ20" s="21">
        <v>8.5900000000000004E-2</v>
      </c>
      <c r="LA20" s="21">
        <v>8.3799999999999999E-2</v>
      </c>
      <c r="LB20" s="21">
        <v>8.2100000000000006E-2</v>
      </c>
      <c r="LC20" s="21">
        <v>8.0600000000000005E-2</v>
      </c>
      <c r="LD20" s="21">
        <v>8.1299999999999997E-2</v>
      </c>
      <c r="LE20" s="21">
        <v>7.9299999999999995E-2</v>
      </c>
      <c r="LF20" s="21">
        <v>7.8399999999999997E-2</v>
      </c>
      <c r="LG20" s="21">
        <v>7.8700000000000006E-2</v>
      </c>
      <c r="LH20" s="21">
        <v>7.7299999999999994E-2</v>
      </c>
      <c r="LI20" s="21">
        <v>7.3300000000000004E-2</v>
      </c>
      <c r="LJ20" s="21">
        <v>7.4899999999999994E-2</v>
      </c>
      <c r="LK20" s="21">
        <v>7.4800000000000005E-2</v>
      </c>
      <c r="LL20" s="21">
        <v>7.4300000000000005E-2</v>
      </c>
      <c r="LM20" s="21">
        <v>7.4399999999999994E-2</v>
      </c>
      <c r="LN20" s="21">
        <v>7.3200000000000001E-2</v>
      </c>
      <c r="LO20" s="21">
        <v>7.4300000000000005E-2</v>
      </c>
      <c r="LP20" s="21">
        <v>7.2900000000000006E-2</v>
      </c>
      <c r="LQ20" s="21">
        <v>7.2300000000000003E-2</v>
      </c>
      <c r="LR20" s="21">
        <v>7.2099999999999997E-2</v>
      </c>
      <c r="LS20" s="21">
        <v>7.2300000000000003E-2</v>
      </c>
      <c r="LT20" s="21">
        <v>7.0199999999999999E-2</v>
      </c>
      <c r="LU20" s="21">
        <v>7.0099999999999996E-2</v>
      </c>
      <c r="LV20" s="21">
        <v>7.0099999999999996E-2</v>
      </c>
      <c r="LW20" s="21">
        <v>6.9099999999999995E-2</v>
      </c>
      <c r="LX20" s="21">
        <v>6.9000000000000006E-2</v>
      </c>
      <c r="LY20" s="21">
        <v>6.8000000000000005E-2</v>
      </c>
      <c r="LZ20" s="21">
        <v>6.83E-2</v>
      </c>
      <c r="MA20" s="21">
        <v>6.7699999999999996E-2</v>
      </c>
      <c r="MB20" s="21">
        <v>6.6100000000000006E-2</v>
      </c>
      <c r="MC20" s="21">
        <v>6.5799999999999997E-2</v>
      </c>
      <c r="MD20" s="21">
        <v>6.5600000000000006E-2</v>
      </c>
      <c r="ME20" s="21">
        <v>6.5699999999999995E-2</v>
      </c>
      <c r="MF20" s="21">
        <v>6.6500000000000004E-2</v>
      </c>
      <c r="MG20" s="21">
        <v>6.59E-2</v>
      </c>
      <c r="MH20" s="21">
        <v>6.5600000000000006E-2</v>
      </c>
      <c r="MI20" s="21">
        <v>6.4899999999999999E-2</v>
      </c>
      <c r="MJ20" s="21">
        <v>6.5500000000000003E-2</v>
      </c>
      <c r="MK20" s="21">
        <v>6.4000000000000001E-2</v>
      </c>
      <c r="ML20" s="21">
        <v>6.5000000000000002E-2</v>
      </c>
      <c r="MM20" s="21">
        <v>6.4299999999999996E-2</v>
      </c>
      <c r="MN20" s="21">
        <v>6.4100000000000004E-2</v>
      </c>
      <c r="MO20" s="21">
        <v>6.4500000000000002E-2</v>
      </c>
      <c r="MP20" s="21">
        <v>6.8900000000000003E-2</v>
      </c>
      <c r="MQ20" s="21">
        <v>6.3700000000000007E-2</v>
      </c>
      <c r="MR20" s="21">
        <v>6.2899999999999998E-2</v>
      </c>
      <c r="MS20" s="21">
        <v>6.54E-2</v>
      </c>
      <c r="MT20" s="21">
        <v>6.6699999999999995E-2</v>
      </c>
      <c r="MU20" s="21">
        <v>6.0600000000000001E-2</v>
      </c>
      <c r="MV20" s="21">
        <v>6.2600000000000003E-2</v>
      </c>
      <c r="MW20" s="21">
        <v>6.3100000000000003E-2</v>
      </c>
      <c r="MX20" s="21">
        <v>6.3600000000000004E-2</v>
      </c>
      <c r="MY20" s="21">
        <v>6.1800000000000001E-2</v>
      </c>
      <c r="MZ20" s="21">
        <v>6.7100000000000007E-2</v>
      </c>
      <c r="NA20" s="21">
        <v>6.54E-2</v>
      </c>
      <c r="NB20" s="21">
        <v>6.2399999999999997E-2</v>
      </c>
      <c r="NC20" s="21">
        <v>5.6599999999999998E-2</v>
      </c>
      <c r="ND20" s="21">
        <v>6.1199999999999997E-2</v>
      </c>
      <c r="NE20" s="21">
        <v>6.7500000000000004E-2</v>
      </c>
      <c r="NF20" s="21">
        <v>6.2100000000000002E-2</v>
      </c>
      <c r="NG20" s="21">
        <v>6.0600000000000001E-2</v>
      </c>
      <c r="NH20" s="21">
        <v>5.7700000000000001E-2</v>
      </c>
      <c r="NI20" s="21">
        <v>6.3100000000000003E-2</v>
      </c>
      <c r="NJ20" s="21">
        <v>6.4699999999999994E-2</v>
      </c>
      <c r="NK20" s="21">
        <v>6.08E-2</v>
      </c>
      <c r="NL20" s="21">
        <v>5.9799999999999999E-2</v>
      </c>
      <c r="NM20" s="21">
        <v>6.0900000000000003E-2</v>
      </c>
      <c r="NN20" s="21">
        <v>5.9700000000000003E-2</v>
      </c>
      <c r="NO20" s="21">
        <v>6.08E-2</v>
      </c>
      <c r="NP20" s="21">
        <v>5.96E-2</v>
      </c>
      <c r="NQ20" s="21">
        <v>6.2899999999999998E-2</v>
      </c>
      <c r="NR20" s="21">
        <v>6.0299999999999999E-2</v>
      </c>
      <c r="NS20" s="21">
        <v>5.8700000000000002E-2</v>
      </c>
      <c r="NT20" s="21">
        <v>5.62E-2</v>
      </c>
      <c r="NU20" s="21">
        <v>5.8900000000000001E-2</v>
      </c>
      <c r="NV20" s="21">
        <v>5.8900000000000001E-2</v>
      </c>
      <c r="NW20" s="21">
        <v>5.8000000000000003E-2</v>
      </c>
      <c r="NX20" s="21">
        <v>5.9499999999999997E-2</v>
      </c>
      <c r="NY20" s="21">
        <v>5.74E-2</v>
      </c>
      <c r="NZ20" s="21">
        <v>5.7500000000000002E-2</v>
      </c>
      <c r="OA20" s="21">
        <v>5.9400000000000001E-2</v>
      </c>
      <c r="OB20" s="21">
        <v>5.8500000000000003E-2</v>
      </c>
      <c r="OC20" s="21">
        <v>5.7200000000000001E-2</v>
      </c>
      <c r="OD20" s="21">
        <v>5.7799999999999997E-2</v>
      </c>
      <c r="OE20" s="21">
        <v>5.7599999999999998E-2</v>
      </c>
      <c r="OF20" s="21">
        <v>5.74E-2</v>
      </c>
      <c r="OG20" s="21">
        <v>5.7799999999999997E-2</v>
      </c>
      <c r="OH20" s="21">
        <v>5.7000000000000002E-2</v>
      </c>
      <c r="OI20" s="21">
        <v>5.7599999999999998E-2</v>
      </c>
      <c r="OJ20" s="21">
        <v>5.74E-2</v>
      </c>
      <c r="OK20" s="21">
        <v>5.8799999999999998E-2</v>
      </c>
      <c r="OL20" s="21">
        <v>5.8299999999999998E-2</v>
      </c>
      <c r="OM20" s="21">
        <v>5.8099999999999999E-2</v>
      </c>
      <c r="ON20" s="21">
        <v>5.7200000000000001E-2</v>
      </c>
      <c r="OO20" s="21">
        <v>5.6800000000000003E-2</v>
      </c>
      <c r="OP20" s="21">
        <v>5.7700000000000001E-2</v>
      </c>
      <c r="OQ20" s="21">
        <v>5.8700000000000002E-2</v>
      </c>
      <c r="OR20" s="21">
        <v>5.7799999999999997E-2</v>
      </c>
      <c r="OS20" s="21">
        <v>5.7599999999999998E-2</v>
      </c>
      <c r="OT20" s="21">
        <v>5.9400000000000001E-2</v>
      </c>
      <c r="OU20" s="21">
        <v>5.7200000000000001E-2</v>
      </c>
      <c r="OV20" s="21">
        <v>5.7500000000000002E-2</v>
      </c>
      <c r="OW20" s="21">
        <v>5.74E-2</v>
      </c>
      <c r="OX20" s="21">
        <v>5.67E-2</v>
      </c>
      <c r="OY20" s="21">
        <v>5.8200000000000002E-2</v>
      </c>
      <c r="OZ20" s="21">
        <v>5.79E-2</v>
      </c>
      <c r="PA20" s="21">
        <v>5.8599999999999999E-2</v>
      </c>
      <c r="PB20" s="21">
        <v>5.8999999999999997E-2</v>
      </c>
      <c r="PC20" s="21">
        <v>5.7799999999999997E-2</v>
      </c>
      <c r="PD20" s="21">
        <v>5.8299999999999998E-2</v>
      </c>
      <c r="PE20" s="21">
        <v>5.8799999999999998E-2</v>
      </c>
      <c r="PF20" s="21">
        <v>5.8500000000000003E-2</v>
      </c>
      <c r="PG20" s="21">
        <v>6.0199999999999997E-2</v>
      </c>
      <c r="PH20" s="21">
        <v>5.7099999999999998E-2</v>
      </c>
      <c r="PI20" s="21">
        <v>5.8200000000000002E-2</v>
      </c>
      <c r="PJ20" s="21">
        <v>5.8200000000000002E-2</v>
      </c>
      <c r="PK20" s="21">
        <v>5.8099999999999999E-2</v>
      </c>
      <c r="PL20" s="21">
        <v>5.8599999999999999E-2</v>
      </c>
      <c r="PM20" s="21">
        <v>5.6599999999999998E-2</v>
      </c>
      <c r="PN20" s="21">
        <v>5.9700000000000003E-2</v>
      </c>
      <c r="PO20" s="21">
        <v>5.8700000000000002E-2</v>
      </c>
      <c r="PP20" s="21">
        <v>5.91E-2</v>
      </c>
      <c r="PQ20" s="21">
        <v>5.9200000000000003E-2</v>
      </c>
      <c r="PR20" s="21">
        <v>6.0100000000000001E-2</v>
      </c>
      <c r="PS20" s="21">
        <v>6.0600000000000001E-2</v>
      </c>
      <c r="PT20" s="21">
        <v>6.0199999999999997E-2</v>
      </c>
      <c r="PU20" s="21">
        <v>6.0600000000000001E-2</v>
      </c>
      <c r="PV20" s="21">
        <v>6.1199999999999997E-2</v>
      </c>
      <c r="PW20" s="21">
        <v>5.9700000000000003E-2</v>
      </c>
      <c r="PX20" s="21">
        <v>6.1499999999999999E-2</v>
      </c>
      <c r="PY20" s="21">
        <v>5.9900000000000002E-2</v>
      </c>
      <c r="PZ20" s="21">
        <v>6.1600000000000002E-2</v>
      </c>
      <c r="QA20" s="21">
        <v>6.1199999999999997E-2</v>
      </c>
      <c r="QB20" s="21">
        <v>5.9700000000000003E-2</v>
      </c>
      <c r="QC20" s="21">
        <v>6.08E-2</v>
      </c>
      <c r="QD20" s="21">
        <v>6.08E-2</v>
      </c>
      <c r="QE20" s="21">
        <v>6.1699999999999998E-2</v>
      </c>
      <c r="QF20" s="21">
        <v>6.1400000000000003E-2</v>
      </c>
      <c r="QG20" s="21">
        <v>6.0900000000000003E-2</v>
      </c>
      <c r="QH20" s="21">
        <v>6.2899999999999998E-2</v>
      </c>
      <c r="QI20" s="21">
        <v>6.2700000000000006E-2</v>
      </c>
      <c r="QJ20" s="21">
        <v>6.1400000000000003E-2</v>
      </c>
      <c r="QK20" s="21">
        <v>6.0299999999999999E-2</v>
      </c>
      <c r="QL20" s="21">
        <v>6.0199999999999997E-2</v>
      </c>
      <c r="QM20" s="21">
        <v>6.3200000000000006E-2</v>
      </c>
      <c r="QN20" s="21">
        <v>6.6199999999999995E-2</v>
      </c>
      <c r="QO20" s="21">
        <v>6.1100000000000002E-2</v>
      </c>
      <c r="QP20" s="21">
        <v>6.0699999999999997E-2</v>
      </c>
      <c r="QQ20" s="21">
        <v>6.0999999999999999E-2</v>
      </c>
      <c r="QR20" s="21">
        <v>6.4399999999999999E-2</v>
      </c>
      <c r="QS20" s="21">
        <v>6.1699999999999998E-2</v>
      </c>
      <c r="QT20" s="21">
        <v>5.9499999999999997E-2</v>
      </c>
      <c r="QU20" s="21">
        <v>5.9700000000000003E-2</v>
      </c>
      <c r="QV20" s="21">
        <v>6.2199999999999998E-2</v>
      </c>
      <c r="QW20" s="21">
        <v>6.0900000000000003E-2</v>
      </c>
      <c r="QX20" s="21">
        <v>6.1400000000000003E-2</v>
      </c>
      <c r="QY20" s="21">
        <v>5.8000000000000003E-2</v>
      </c>
      <c r="QZ20" s="21">
        <v>6.1400000000000003E-2</v>
      </c>
      <c r="RA20" s="21">
        <v>6.2E-2</v>
      </c>
      <c r="RB20" s="21">
        <v>6.1400000000000003E-2</v>
      </c>
      <c r="RC20" s="21">
        <v>5.9799999999999999E-2</v>
      </c>
      <c r="RD20" s="21">
        <v>6.1499999999999999E-2</v>
      </c>
      <c r="RE20" s="21">
        <v>6.2100000000000002E-2</v>
      </c>
      <c r="RF20" s="21">
        <v>5.9900000000000002E-2</v>
      </c>
      <c r="RG20" s="21">
        <v>5.8900000000000001E-2</v>
      </c>
      <c r="RH20" s="21">
        <v>6.1600000000000002E-2</v>
      </c>
      <c r="RI20" s="21">
        <v>6.1899999999999997E-2</v>
      </c>
      <c r="RJ20" s="21">
        <v>6.0299999999999999E-2</v>
      </c>
      <c r="RK20" s="21">
        <v>6.1199999999999997E-2</v>
      </c>
      <c r="RL20" s="21">
        <v>6.0100000000000001E-2</v>
      </c>
      <c r="RM20" s="21">
        <v>5.8799999999999998E-2</v>
      </c>
      <c r="RN20" s="21">
        <v>5.9900000000000002E-2</v>
      </c>
      <c r="RO20" s="21">
        <v>5.74E-2</v>
      </c>
      <c r="RP20" s="21">
        <v>5.8000000000000003E-2</v>
      </c>
      <c r="RQ20" s="21">
        <v>5.8299999999999998E-2</v>
      </c>
      <c r="RR20" s="21">
        <v>6.0100000000000001E-2</v>
      </c>
      <c r="RS20" s="21">
        <v>5.8999999999999997E-2</v>
      </c>
      <c r="RT20" s="21">
        <v>5.8599999999999999E-2</v>
      </c>
      <c r="RU20" s="21">
        <v>5.6599999999999998E-2</v>
      </c>
      <c r="RV20" s="21">
        <v>6.0199999999999997E-2</v>
      </c>
      <c r="RW20" s="21">
        <v>5.7799999999999997E-2</v>
      </c>
      <c r="RX20" s="21">
        <v>5.8700000000000002E-2</v>
      </c>
      <c r="RY20" s="21">
        <v>5.8900000000000001E-2</v>
      </c>
      <c r="RZ20" s="21">
        <v>5.9400000000000001E-2</v>
      </c>
      <c r="SA20" s="21">
        <v>5.8999999999999997E-2</v>
      </c>
      <c r="SB20" s="21">
        <v>5.7099999999999998E-2</v>
      </c>
      <c r="SC20" s="21">
        <v>5.8200000000000002E-2</v>
      </c>
      <c r="SD20" s="21">
        <v>6.0299999999999999E-2</v>
      </c>
      <c r="SE20" s="21">
        <v>5.5199999999999999E-2</v>
      </c>
      <c r="SF20" s="21">
        <v>6.0299999999999999E-2</v>
      </c>
      <c r="SG20" s="21">
        <v>5.9900000000000002E-2</v>
      </c>
      <c r="SH20" s="21">
        <v>5.6099999999999997E-2</v>
      </c>
    </row>
    <row r="21" spans="1:502" x14ac:dyDescent="0.25">
      <c r="A21" s="20" t="s">
        <v>57</v>
      </c>
      <c r="B21" s="22" t="s">
        <v>29</v>
      </c>
      <c r="C21" s="21">
        <v>3.9937</v>
      </c>
      <c r="D21" s="22" t="s">
        <v>29</v>
      </c>
      <c r="E21" s="21">
        <v>3.5931999999999999</v>
      </c>
      <c r="F21" s="22" t="s">
        <v>29</v>
      </c>
      <c r="G21" s="22" t="s">
        <v>29</v>
      </c>
      <c r="H21" s="21">
        <v>3.9138999999999999</v>
      </c>
      <c r="I21" s="21">
        <v>3.6939000000000002</v>
      </c>
      <c r="J21" s="21">
        <v>3.6682000000000001</v>
      </c>
      <c r="K21" s="22" t="s">
        <v>29</v>
      </c>
      <c r="L21" s="22" t="s">
        <v>29</v>
      </c>
      <c r="M21" s="21">
        <v>3.6313</v>
      </c>
      <c r="N21" s="21">
        <v>3.3813</v>
      </c>
      <c r="O21" s="22" t="s">
        <v>29</v>
      </c>
      <c r="P21" s="22" t="s">
        <v>29</v>
      </c>
      <c r="Q21" s="21">
        <v>3.9234</v>
      </c>
      <c r="R21" s="21">
        <v>3.3403999999999998</v>
      </c>
      <c r="S21" s="22" t="s">
        <v>29</v>
      </c>
      <c r="T21" s="22" t="s">
        <v>29</v>
      </c>
      <c r="U21" s="21">
        <v>3.9113000000000002</v>
      </c>
      <c r="V21" s="21">
        <v>3.2046999999999999</v>
      </c>
      <c r="W21" s="21">
        <v>3.3841000000000001</v>
      </c>
      <c r="X21" s="22" t="s">
        <v>29</v>
      </c>
      <c r="Y21" s="21">
        <v>3.8464</v>
      </c>
      <c r="Z21" s="21">
        <v>3.8523999999999998</v>
      </c>
      <c r="AA21" s="22" t="s">
        <v>29</v>
      </c>
      <c r="AB21" s="21">
        <v>3.7595999999999998</v>
      </c>
      <c r="AC21" s="21">
        <v>3.8327</v>
      </c>
      <c r="AD21" s="21">
        <v>3.8148</v>
      </c>
      <c r="AE21" s="21">
        <v>3.5354000000000001</v>
      </c>
      <c r="AF21" s="21">
        <v>3.6560999999999999</v>
      </c>
      <c r="AG21" s="21">
        <v>3.8132000000000001</v>
      </c>
      <c r="AH21" s="21">
        <v>3.6840000000000002</v>
      </c>
      <c r="AI21" s="21">
        <v>3.3079999999999998</v>
      </c>
      <c r="AJ21" s="21">
        <v>3.8052000000000001</v>
      </c>
      <c r="AK21" s="21">
        <v>3.6869999999999998</v>
      </c>
      <c r="AL21" s="21">
        <v>3.6707000000000001</v>
      </c>
      <c r="AM21" s="21">
        <v>3.3996</v>
      </c>
      <c r="AN21" s="21">
        <v>3.6032999999999999</v>
      </c>
      <c r="AO21" s="21">
        <v>3.7416999999999998</v>
      </c>
      <c r="AP21" s="22" t="s">
        <v>29</v>
      </c>
      <c r="AQ21" s="21">
        <v>3.5707</v>
      </c>
      <c r="AR21" s="21">
        <v>3.5598999999999998</v>
      </c>
      <c r="AS21" s="21">
        <v>3.7370000000000001</v>
      </c>
      <c r="AT21" s="21">
        <v>3.8208000000000002</v>
      </c>
      <c r="AU21" s="21">
        <v>3.7263000000000002</v>
      </c>
      <c r="AV21" s="21">
        <v>3.6674000000000002</v>
      </c>
      <c r="AW21" s="21">
        <v>3.7244000000000002</v>
      </c>
      <c r="AX21" s="22" t="s">
        <v>29</v>
      </c>
      <c r="AY21" s="21">
        <v>3.7984</v>
      </c>
      <c r="AZ21" s="21">
        <v>3.5756000000000001</v>
      </c>
      <c r="BA21" s="21">
        <v>3.7151000000000001</v>
      </c>
      <c r="BB21" s="21">
        <v>3.7404999999999999</v>
      </c>
      <c r="BC21" s="21">
        <v>3.7435</v>
      </c>
      <c r="BD21" s="21">
        <v>3.6591999999999998</v>
      </c>
      <c r="BE21" s="21">
        <v>3.7944</v>
      </c>
      <c r="BF21" s="21">
        <v>3.9015</v>
      </c>
      <c r="BG21" s="21">
        <v>3.7926000000000002</v>
      </c>
      <c r="BH21" s="21">
        <v>3.4333999999999998</v>
      </c>
      <c r="BI21" s="21">
        <v>3.4401999999999999</v>
      </c>
      <c r="BJ21" s="21">
        <v>3.6553</v>
      </c>
      <c r="BK21" s="21">
        <v>3.5945999999999998</v>
      </c>
      <c r="BL21" s="21">
        <v>3.4557000000000002</v>
      </c>
      <c r="BM21" s="21">
        <v>3.4207999999999998</v>
      </c>
      <c r="BN21" s="21">
        <v>3.4235000000000002</v>
      </c>
      <c r="BO21" s="21">
        <v>3.4487999999999999</v>
      </c>
      <c r="BP21" s="21">
        <v>3.2803</v>
      </c>
      <c r="BQ21" s="21">
        <v>3.2404000000000002</v>
      </c>
      <c r="BR21" s="21">
        <v>3.1974</v>
      </c>
      <c r="BS21" s="21">
        <v>3.1425999999999998</v>
      </c>
      <c r="BT21" s="21">
        <v>3.0289999999999999</v>
      </c>
      <c r="BU21" s="21">
        <v>2.9218000000000002</v>
      </c>
      <c r="BV21" s="21">
        <v>2.8380000000000001</v>
      </c>
      <c r="BW21" s="21">
        <v>2.7869999999999999</v>
      </c>
      <c r="BX21" s="21">
        <v>2.6934</v>
      </c>
      <c r="BY21" s="21">
        <v>2.6124000000000001</v>
      </c>
      <c r="BZ21" s="21">
        <v>2.5238999999999998</v>
      </c>
      <c r="CA21" s="21">
        <v>2.4628999999999999</v>
      </c>
      <c r="CB21" s="21">
        <v>2.4035000000000002</v>
      </c>
      <c r="CC21" s="21">
        <v>2.3048000000000002</v>
      </c>
      <c r="CD21" s="21">
        <v>2.2147999999999999</v>
      </c>
      <c r="CE21" s="21">
        <v>2.1444000000000001</v>
      </c>
      <c r="CF21" s="21">
        <v>2.0491999999999999</v>
      </c>
      <c r="CG21" s="21">
        <v>1.9650000000000001</v>
      </c>
      <c r="CH21" s="21">
        <v>1.8989</v>
      </c>
      <c r="CI21" s="21">
        <v>1.8312999999999999</v>
      </c>
      <c r="CJ21" s="21">
        <v>1.7759</v>
      </c>
      <c r="CK21" s="21">
        <v>1.6957</v>
      </c>
      <c r="CL21" s="21">
        <v>1.6204000000000001</v>
      </c>
      <c r="CM21" s="21">
        <v>1.5584</v>
      </c>
      <c r="CN21" s="21">
        <v>1.5049999999999999</v>
      </c>
      <c r="CO21" s="21">
        <v>1.4559</v>
      </c>
      <c r="CP21" s="21">
        <v>1.4023000000000001</v>
      </c>
      <c r="CQ21" s="21">
        <v>1.3592</v>
      </c>
      <c r="CR21" s="21">
        <v>1.3110999999999999</v>
      </c>
      <c r="CS21" s="21">
        <v>1.2639</v>
      </c>
      <c r="CT21" s="21">
        <v>1.2248000000000001</v>
      </c>
      <c r="CU21" s="21">
        <v>1.1854</v>
      </c>
      <c r="CV21" s="21">
        <v>1.1418999999999999</v>
      </c>
      <c r="CW21" s="21">
        <v>1.1059000000000001</v>
      </c>
      <c r="CX21" s="21">
        <v>1.0787</v>
      </c>
      <c r="CY21" s="21">
        <v>1.0405</v>
      </c>
      <c r="CZ21" s="21">
        <v>1.0061</v>
      </c>
      <c r="DA21" s="21">
        <v>0.98019999999999996</v>
      </c>
      <c r="DB21" s="21">
        <v>0.95740000000000003</v>
      </c>
      <c r="DC21" s="21">
        <v>0.93330000000000002</v>
      </c>
      <c r="DD21" s="21">
        <v>0.91069999999999995</v>
      </c>
      <c r="DE21" s="21">
        <v>0.89170000000000005</v>
      </c>
      <c r="DF21" s="21">
        <v>0.86990000000000001</v>
      </c>
      <c r="DG21" s="21">
        <v>0.84560000000000002</v>
      </c>
      <c r="DH21" s="21">
        <v>0.82499999999999996</v>
      </c>
      <c r="DI21" s="21">
        <v>0.80900000000000005</v>
      </c>
      <c r="DJ21" s="21">
        <v>0.79159999999999997</v>
      </c>
      <c r="DK21" s="21">
        <v>0.77569999999999995</v>
      </c>
      <c r="DL21" s="21">
        <v>0.75590000000000002</v>
      </c>
      <c r="DM21" s="21">
        <v>0.74099999999999999</v>
      </c>
      <c r="DN21" s="21">
        <v>0.72250000000000003</v>
      </c>
      <c r="DO21" s="21">
        <v>0.70579999999999998</v>
      </c>
      <c r="DP21" s="21">
        <v>0.69059999999999999</v>
      </c>
      <c r="DQ21" s="21">
        <v>0.67759999999999998</v>
      </c>
      <c r="DR21" s="21">
        <v>0.66600000000000004</v>
      </c>
      <c r="DS21" s="21">
        <v>0.65129999999999999</v>
      </c>
      <c r="DT21" s="21">
        <v>0.63790000000000002</v>
      </c>
      <c r="DU21" s="21">
        <v>0.62790000000000001</v>
      </c>
      <c r="DV21" s="21">
        <v>0.61809999999999998</v>
      </c>
      <c r="DW21" s="21">
        <v>0.60350000000000004</v>
      </c>
      <c r="DX21" s="21">
        <v>0.59109999999999996</v>
      </c>
      <c r="DY21" s="21">
        <v>0.58250000000000002</v>
      </c>
      <c r="DZ21" s="21">
        <v>0.57020000000000004</v>
      </c>
      <c r="EA21" s="21">
        <v>0.55730000000000002</v>
      </c>
      <c r="EB21" s="21">
        <v>0.54469999999999996</v>
      </c>
      <c r="EC21" s="21">
        <v>0.53659999999999997</v>
      </c>
      <c r="ED21" s="21">
        <v>0.52739999999999998</v>
      </c>
      <c r="EE21" s="21">
        <v>0.51739999999999997</v>
      </c>
      <c r="EF21" s="21">
        <v>0.50560000000000005</v>
      </c>
      <c r="EG21" s="21">
        <v>0.49490000000000001</v>
      </c>
      <c r="EH21" s="21">
        <v>0.48780000000000001</v>
      </c>
      <c r="EI21" s="21">
        <v>0.47839999999999999</v>
      </c>
      <c r="EJ21" s="21">
        <v>0.47110000000000002</v>
      </c>
      <c r="EK21" s="21">
        <v>0.46210000000000001</v>
      </c>
      <c r="EL21" s="21">
        <v>0.45340000000000003</v>
      </c>
      <c r="EM21" s="21">
        <v>0.44590000000000002</v>
      </c>
      <c r="EN21" s="21">
        <v>0.4385</v>
      </c>
      <c r="EO21" s="21">
        <v>0.43080000000000002</v>
      </c>
      <c r="EP21" s="21">
        <v>0.4244</v>
      </c>
      <c r="EQ21" s="21">
        <v>0.41589999999999999</v>
      </c>
      <c r="ER21" s="21">
        <v>0.4088</v>
      </c>
      <c r="ES21" s="21">
        <v>0.40360000000000001</v>
      </c>
      <c r="ET21" s="21">
        <v>0.39679999999999999</v>
      </c>
      <c r="EU21" s="21">
        <v>0.39069999999999999</v>
      </c>
      <c r="EV21" s="21">
        <v>0.38519999999999999</v>
      </c>
      <c r="EW21" s="21">
        <v>0.37909999999999999</v>
      </c>
      <c r="EX21" s="21">
        <v>0.37240000000000001</v>
      </c>
      <c r="EY21" s="21">
        <v>0.36759999999999998</v>
      </c>
      <c r="EZ21" s="21">
        <v>0.36159999999999998</v>
      </c>
      <c r="FA21" s="21">
        <v>0.35670000000000002</v>
      </c>
      <c r="FB21" s="21">
        <v>0.35060000000000002</v>
      </c>
      <c r="FC21" s="21">
        <v>0.34620000000000001</v>
      </c>
      <c r="FD21" s="21">
        <v>0.3387</v>
      </c>
      <c r="FE21" s="21">
        <v>0.33510000000000001</v>
      </c>
      <c r="FF21" s="21">
        <v>0.33029999999999998</v>
      </c>
      <c r="FG21" s="21">
        <v>0.3261</v>
      </c>
      <c r="FH21" s="21">
        <v>0.32219999999999999</v>
      </c>
      <c r="FI21" s="21">
        <v>0.31780000000000003</v>
      </c>
      <c r="FJ21" s="21">
        <v>0.3135</v>
      </c>
      <c r="FK21" s="21">
        <v>0.3095</v>
      </c>
      <c r="FL21" s="21">
        <v>0.30559999999999998</v>
      </c>
      <c r="FM21" s="21">
        <v>0.30149999999999999</v>
      </c>
      <c r="FN21" s="21">
        <v>0.29759999999999998</v>
      </c>
      <c r="FO21" s="21">
        <v>0.29449999999999998</v>
      </c>
      <c r="FP21" s="21">
        <v>0.28999999999999998</v>
      </c>
      <c r="FQ21" s="21">
        <v>0.28589999999999999</v>
      </c>
      <c r="FR21" s="21">
        <v>0.28310000000000002</v>
      </c>
      <c r="FS21" s="21">
        <v>0.28079999999999999</v>
      </c>
      <c r="FT21" s="21">
        <v>0.27600000000000002</v>
      </c>
      <c r="FU21" s="21">
        <v>0.27139999999999997</v>
      </c>
      <c r="FV21" s="21">
        <v>0.26939999999999997</v>
      </c>
      <c r="FW21" s="21">
        <v>0.2676</v>
      </c>
      <c r="FX21" s="21">
        <v>0.26429999999999998</v>
      </c>
      <c r="FY21" s="21">
        <v>0.25969999999999999</v>
      </c>
      <c r="FZ21" s="21">
        <v>0.25609999999999999</v>
      </c>
      <c r="GA21" s="21">
        <v>0.25469999999999998</v>
      </c>
      <c r="GB21" s="21">
        <v>0.25209999999999999</v>
      </c>
      <c r="GC21" s="21">
        <v>0.25</v>
      </c>
      <c r="GD21" s="21">
        <v>0.24610000000000001</v>
      </c>
      <c r="GE21" s="21">
        <v>0.24479999999999999</v>
      </c>
      <c r="GF21" s="21">
        <v>0.2437</v>
      </c>
      <c r="GG21" s="21">
        <v>0.2412</v>
      </c>
      <c r="GH21" s="21">
        <v>0.23960000000000001</v>
      </c>
      <c r="GI21" s="21">
        <v>0.23499999999999999</v>
      </c>
      <c r="GJ21" s="21">
        <v>0.23380000000000001</v>
      </c>
      <c r="GK21" s="21">
        <v>0.23169999999999999</v>
      </c>
      <c r="GL21" s="21">
        <v>0.2296</v>
      </c>
      <c r="GM21" s="21">
        <v>0.22670000000000001</v>
      </c>
      <c r="GN21" s="21">
        <v>0.22409999999999999</v>
      </c>
      <c r="GO21" s="21">
        <v>0.22270000000000001</v>
      </c>
      <c r="GP21" s="21">
        <v>0.22020000000000001</v>
      </c>
      <c r="GQ21" s="21">
        <v>0.21859999999999999</v>
      </c>
      <c r="GR21" s="21">
        <v>0.21440000000000001</v>
      </c>
      <c r="GS21" s="21">
        <v>0.21290000000000001</v>
      </c>
      <c r="GT21" s="21">
        <v>0.21099999999999999</v>
      </c>
      <c r="GU21" s="21">
        <v>0.20930000000000001</v>
      </c>
      <c r="GV21" s="21">
        <v>0.2072</v>
      </c>
      <c r="GW21" s="21">
        <v>0.20469999999999999</v>
      </c>
      <c r="GX21" s="21">
        <v>0.20269999999999999</v>
      </c>
      <c r="GY21" s="21">
        <v>0.20100000000000001</v>
      </c>
      <c r="GZ21" s="21">
        <v>0.19889999999999999</v>
      </c>
      <c r="HA21" s="21">
        <v>0.19600000000000001</v>
      </c>
      <c r="HB21" s="21">
        <v>0.19389999999999999</v>
      </c>
      <c r="HC21" s="21">
        <v>0.19159999999999999</v>
      </c>
      <c r="HD21" s="21">
        <v>0.191</v>
      </c>
      <c r="HE21" s="21">
        <v>0.1883</v>
      </c>
      <c r="HF21" s="21">
        <v>0.186</v>
      </c>
      <c r="HG21" s="21">
        <v>0.184</v>
      </c>
      <c r="HH21" s="21">
        <v>0.18240000000000001</v>
      </c>
      <c r="HI21" s="21">
        <v>0.18029999999999999</v>
      </c>
      <c r="HJ21" s="21">
        <v>0.17780000000000001</v>
      </c>
      <c r="HK21" s="21">
        <v>0.17699999999999999</v>
      </c>
      <c r="HL21" s="21">
        <v>0.17460000000000001</v>
      </c>
      <c r="HM21" s="21">
        <v>0.1724</v>
      </c>
      <c r="HN21" s="21">
        <v>0.17080000000000001</v>
      </c>
      <c r="HO21" s="21">
        <v>0.16900000000000001</v>
      </c>
      <c r="HP21" s="21">
        <v>0.16669999999999999</v>
      </c>
      <c r="HQ21" s="21">
        <v>0.16400000000000001</v>
      </c>
      <c r="HR21" s="21">
        <v>0.1623</v>
      </c>
      <c r="HS21" s="21">
        <v>0.16039999999999999</v>
      </c>
      <c r="HT21" s="21">
        <v>0.159</v>
      </c>
      <c r="HU21" s="21">
        <v>0.15659999999999999</v>
      </c>
      <c r="HV21" s="21">
        <v>0.1547</v>
      </c>
      <c r="HW21" s="21">
        <v>0.15390000000000001</v>
      </c>
      <c r="HX21" s="21">
        <v>0.1522</v>
      </c>
      <c r="HY21" s="21">
        <v>0.15029999999999999</v>
      </c>
      <c r="HZ21" s="21">
        <v>0.1484</v>
      </c>
      <c r="IA21" s="21">
        <v>0.1474</v>
      </c>
      <c r="IB21" s="21">
        <v>0.1447</v>
      </c>
      <c r="IC21" s="21">
        <v>0.1426</v>
      </c>
      <c r="ID21" s="21">
        <v>0.1406</v>
      </c>
      <c r="IE21" s="21">
        <v>0.13880000000000001</v>
      </c>
      <c r="IF21" s="21">
        <v>0.13739999999999999</v>
      </c>
      <c r="IG21" s="21">
        <v>0.13339999999999999</v>
      </c>
      <c r="IH21" s="21">
        <v>0.1331</v>
      </c>
      <c r="II21" s="21">
        <v>0.13150000000000001</v>
      </c>
      <c r="IJ21" s="21">
        <v>0.12859999999999999</v>
      </c>
      <c r="IK21" s="21">
        <v>0.12870000000000001</v>
      </c>
      <c r="IL21" s="21">
        <v>0.12709999999999999</v>
      </c>
      <c r="IM21" s="21">
        <v>0.1258</v>
      </c>
      <c r="IN21" s="21">
        <v>0.1227</v>
      </c>
      <c r="IO21" s="21">
        <v>0.12280000000000001</v>
      </c>
      <c r="IP21" s="21">
        <v>0.1197</v>
      </c>
      <c r="IQ21" s="21">
        <v>0.11700000000000001</v>
      </c>
      <c r="IR21" s="21">
        <v>0.1159</v>
      </c>
      <c r="IS21" s="21">
        <v>0.11609999999999999</v>
      </c>
      <c r="IT21" s="21">
        <v>0.11260000000000001</v>
      </c>
      <c r="IU21" s="21">
        <v>0.1113</v>
      </c>
      <c r="IV21" s="21">
        <v>0.10920000000000001</v>
      </c>
      <c r="IW21" s="21">
        <v>0.1089</v>
      </c>
      <c r="IX21" s="21">
        <v>0.1069</v>
      </c>
      <c r="IY21" s="21">
        <v>0.1052</v>
      </c>
      <c r="IZ21" s="21">
        <v>0.1037</v>
      </c>
      <c r="JA21" s="21">
        <v>0.1031</v>
      </c>
      <c r="JB21" s="21">
        <v>0.1011</v>
      </c>
      <c r="JC21" s="21">
        <v>9.9500000000000005E-2</v>
      </c>
      <c r="JD21" s="21">
        <v>9.7799999999999998E-2</v>
      </c>
      <c r="JE21" s="21">
        <v>9.5899999999999999E-2</v>
      </c>
      <c r="JF21" s="21">
        <v>9.4600000000000004E-2</v>
      </c>
      <c r="JG21" s="21">
        <v>9.4E-2</v>
      </c>
      <c r="JH21" s="21">
        <v>9.3899999999999997E-2</v>
      </c>
      <c r="JI21" s="21">
        <v>9.2899999999999996E-2</v>
      </c>
      <c r="JJ21" s="21">
        <v>9.1499999999999998E-2</v>
      </c>
      <c r="JK21" s="21">
        <v>9.0200000000000002E-2</v>
      </c>
      <c r="JL21" s="21">
        <v>8.9499999999999996E-2</v>
      </c>
      <c r="JM21" s="21">
        <v>8.7499999999999994E-2</v>
      </c>
      <c r="JN21" s="21">
        <v>8.6900000000000005E-2</v>
      </c>
      <c r="JO21" s="21">
        <v>8.6900000000000005E-2</v>
      </c>
      <c r="JP21" s="21">
        <v>8.6400000000000005E-2</v>
      </c>
      <c r="JQ21" s="21">
        <v>8.5099999999999995E-2</v>
      </c>
      <c r="JR21" s="21">
        <v>8.3099999999999993E-2</v>
      </c>
      <c r="JS21" s="21">
        <v>8.4400000000000003E-2</v>
      </c>
      <c r="JT21" s="21">
        <v>8.2199999999999995E-2</v>
      </c>
      <c r="JU21" s="21">
        <v>8.1900000000000001E-2</v>
      </c>
      <c r="JV21" s="21">
        <v>8.0100000000000005E-2</v>
      </c>
      <c r="JW21" s="21">
        <v>8.0299999999999996E-2</v>
      </c>
      <c r="JX21" s="21">
        <v>7.9000000000000001E-2</v>
      </c>
      <c r="JY21" s="21">
        <v>7.9299999999999995E-2</v>
      </c>
      <c r="JZ21" s="21">
        <v>7.8100000000000003E-2</v>
      </c>
      <c r="KA21" s="21">
        <v>7.7700000000000005E-2</v>
      </c>
      <c r="KB21" s="21">
        <v>7.5399999999999995E-2</v>
      </c>
      <c r="KC21" s="21">
        <v>7.5399999999999995E-2</v>
      </c>
      <c r="KD21" s="21">
        <v>7.4700000000000003E-2</v>
      </c>
      <c r="KE21" s="21">
        <v>7.3700000000000002E-2</v>
      </c>
      <c r="KF21" s="21">
        <v>7.4999999999999997E-2</v>
      </c>
      <c r="KG21" s="21">
        <v>7.6200000000000004E-2</v>
      </c>
      <c r="KH21" s="21">
        <v>7.3300000000000004E-2</v>
      </c>
      <c r="KI21" s="21">
        <v>7.2499999999999995E-2</v>
      </c>
      <c r="KJ21" s="21">
        <v>7.4999999999999997E-2</v>
      </c>
      <c r="KK21" s="21">
        <v>7.6700000000000004E-2</v>
      </c>
      <c r="KL21" s="21">
        <v>7.3099999999999998E-2</v>
      </c>
      <c r="KM21" s="21">
        <v>7.1199999999999999E-2</v>
      </c>
      <c r="KN21" s="21">
        <v>7.1900000000000006E-2</v>
      </c>
      <c r="KO21" s="21">
        <v>7.46E-2</v>
      </c>
      <c r="KP21" s="21">
        <v>7.0499999999999993E-2</v>
      </c>
      <c r="KQ21" s="21">
        <v>6.9400000000000003E-2</v>
      </c>
      <c r="KR21" s="21">
        <v>6.9599999999999995E-2</v>
      </c>
      <c r="KS21" s="21">
        <v>7.0400000000000004E-2</v>
      </c>
      <c r="KT21" s="21">
        <v>6.93E-2</v>
      </c>
      <c r="KU21" s="21">
        <v>6.6900000000000001E-2</v>
      </c>
      <c r="KV21" s="21">
        <v>6.7000000000000004E-2</v>
      </c>
      <c r="KW21" s="21">
        <v>6.83E-2</v>
      </c>
      <c r="KX21" s="21">
        <v>6.7699999999999996E-2</v>
      </c>
      <c r="KY21" s="21">
        <v>6.6400000000000001E-2</v>
      </c>
      <c r="KZ21" s="21">
        <v>6.9000000000000006E-2</v>
      </c>
      <c r="LA21" s="21">
        <v>6.7100000000000007E-2</v>
      </c>
      <c r="LB21" s="21">
        <v>6.5600000000000006E-2</v>
      </c>
      <c r="LC21" s="21">
        <v>6.4299999999999996E-2</v>
      </c>
      <c r="LD21" s="21">
        <v>6.7299999999999999E-2</v>
      </c>
      <c r="LE21" s="21">
        <v>6.5600000000000006E-2</v>
      </c>
      <c r="LF21" s="21">
        <v>6.4199999999999993E-2</v>
      </c>
      <c r="LG21" s="21">
        <v>6.5600000000000006E-2</v>
      </c>
      <c r="LH21" s="21">
        <v>6.5000000000000002E-2</v>
      </c>
      <c r="LI21" s="21">
        <v>6.2899999999999998E-2</v>
      </c>
      <c r="LJ21" s="21">
        <v>6.3700000000000007E-2</v>
      </c>
      <c r="LK21" s="21">
        <v>6.3500000000000001E-2</v>
      </c>
      <c r="LL21" s="21">
        <v>6.3600000000000004E-2</v>
      </c>
      <c r="LM21" s="21">
        <v>6.3700000000000007E-2</v>
      </c>
      <c r="LN21" s="21">
        <v>6.3200000000000006E-2</v>
      </c>
      <c r="LO21" s="21">
        <v>6.4000000000000001E-2</v>
      </c>
      <c r="LP21" s="21">
        <v>6.3700000000000007E-2</v>
      </c>
      <c r="LQ21" s="21">
        <v>6.2600000000000003E-2</v>
      </c>
      <c r="LR21" s="21">
        <v>6.3299999999999995E-2</v>
      </c>
      <c r="LS21" s="21">
        <v>6.3600000000000004E-2</v>
      </c>
      <c r="LT21" s="21">
        <v>6.2300000000000001E-2</v>
      </c>
      <c r="LU21" s="21">
        <v>6.2300000000000001E-2</v>
      </c>
      <c r="LV21" s="21">
        <v>6.2300000000000001E-2</v>
      </c>
      <c r="LW21" s="21">
        <v>6.1899999999999997E-2</v>
      </c>
      <c r="LX21" s="21">
        <v>6.2199999999999998E-2</v>
      </c>
      <c r="LY21" s="21">
        <v>6.1199999999999997E-2</v>
      </c>
      <c r="LZ21" s="21">
        <v>6.08E-2</v>
      </c>
      <c r="MA21" s="21">
        <v>6.13E-2</v>
      </c>
      <c r="MB21" s="21">
        <v>6.0999999999999999E-2</v>
      </c>
      <c r="MC21" s="21">
        <v>6.0299999999999999E-2</v>
      </c>
      <c r="MD21" s="21">
        <v>6.1899999999999997E-2</v>
      </c>
      <c r="ME21" s="21">
        <v>6.0600000000000001E-2</v>
      </c>
      <c r="MF21" s="21">
        <v>6.0100000000000001E-2</v>
      </c>
      <c r="MG21" s="21">
        <v>6.08E-2</v>
      </c>
      <c r="MH21" s="21">
        <v>6.0499999999999998E-2</v>
      </c>
      <c r="MI21" s="21">
        <v>5.96E-2</v>
      </c>
      <c r="MJ21" s="21">
        <v>5.9200000000000003E-2</v>
      </c>
      <c r="MK21" s="21">
        <v>5.8900000000000001E-2</v>
      </c>
      <c r="ML21" s="21">
        <v>6.0100000000000001E-2</v>
      </c>
      <c r="MM21" s="21">
        <v>6.0299999999999999E-2</v>
      </c>
      <c r="MN21" s="21">
        <v>5.9299999999999999E-2</v>
      </c>
      <c r="MO21" s="21">
        <v>5.9299999999999999E-2</v>
      </c>
      <c r="MP21" s="21">
        <v>6.3399999999999998E-2</v>
      </c>
      <c r="MQ21" s="21">
        <v>5.8500000000000003E-2</v>
      </c>
      <c r="MR21" s="21">
        <v>5.6899999999999999E-2</v>
      </c>
      <c r="MS21" s="21">
        <v>5.9499999999999997E-2</v>
      </c>
      <c r="MT21" s="21">
        <v>6.08E-2</v>
      </c>
      <c r="MU21" s="21">
        <v>5.57E-2</v>
      </c>
      <c r="MV21" s="21">
        <v>5.7200000000000001E-2</v>
      </c>
      <c r="MW21" s="21">
        <v>5.9499999999999997E-2</v>
      </c>
      <c r="MX21" s="21">
        <v>5.8200000000000002E-2</v>
      </c>
      <c r="MY21" s="21">
        <v>5.7099999999999998E-2</v>
      </c>
      <c r="MZ21" s="21">
        <v>6.2799999999999995E-2</v>
      </c>
      <c r="NA21" s="21">
        <v>6.0699999999999997E-2</v>
      </c>
      <c r="NB21" s="21">
        <v>5.8799999999999998E-2</v>
      </c>
      <c r="NC21" s="21">
        <v>5.7099999999999998E-2</v>
      </c>
      <c r="ND21" s="21">
        <v>5.7700000000000001E-2</v>
      </c>
      <c r="NE21" s="21">
        <v>6.1499999999999999E-2</v>
      </c>
      <c r="NF21" s="21">
        <v>5.74E-2</v>
      </c>
      <c r="NG21" s="21">
        <v>5.6500000000000002E-2</v>
      </c>
      <c r="NH21" s="21">
        <v>5.6800000000000003E-2</v>
      </c>
      <c r="NI21" s="21">
        <v>5.91E-2</v>
      </c>
      <c r="NJ21" s="21">
        <v>5.9700000000000003E-2</v>
      </c>
      <c r="NK21" s="21">
        <v>5.6599999999999998E-2</v>
      </c>
      <c r="NL21" s="21">
        <v>5.7000000000000002E-2</v>
      </c>
      <c r="NM21" s="21">
        <v>5.8599999999999999E-2</v>
      </c>
      <c r="NN21" s="21">
        <v>5.6800000000000003E-2</v>
      </c>
      <c r="NO21" s="21">
        <v>5.6399999999999999E-2</v>
      </c>
      <c r="NP21" s="21">
        <v>5.5899999999999998E-2</v>
      </c>
      <c r="NQ21" s="21">
        <v>5.8999999999999997E-2</v>
      </c>
      <c r="NR21" s="21">
        <v>5.7200000000000001E-2</v>
      </c>
      <c r="NS21" s="21">
        <v>5.4100000000000002E-2</v>
      </c>
      <c r="NT21" s="21">
        <v>5.57E-2</v>
      </c>
      <c r="NU21" s="21">
        <v>5.5399999999999998E-2</v>
      </c>
      <c r="NV21" s="21">
        <v>5.5599999999999997E-2</v>
      </c>
      <c r="NW21" s="21">
        <v>5.28E-2</v>
      </c>
      <c r="NX21" s="21">
        <v>5.5100000000000003E-2</v>
      </c>
      <c r="NY21" s="21">
        <v>5.5399999999999998E-2</v>
      </c>
      <c r="NZ21" s="21">
        <v>5.5300000000000002E-2</v>
      </c>
      <c r="OA21" s="21">
        <v>5.5E-2</v>
      </c>
      <c r="OB21" s="21">
        <v>5.6599999999999998E-2</v>
      </c>
      <c r="OC21" s="21">
        <v>5.5599999999999997E-2</v>
      </c>
      <c r="OD21" s="21">
        <v>5.5E-2</v>
      </c>
      <c r="OE21" s="21">
        <v>5.4300000000000001E-2</v>
      </c>
      <c r="OF21" s="21">
        <v>5.4800000000000001E-2</v>
      </c>
      <c r="OG21" s="21">
        <v>5.4300000000000001E-2</v>
      </c>
      <c r="OH21" s="21">
        <v>5.4199999999999998E-2</v>
      </c>
      <c r="OI21" s="21">
        <v>5.4300000000000001E-2</v>
      </c>
      <c r="OJ21" s="21">
        <v>5.4800000000000001E-2</v>
      </c>
      <c r="OK21" s="21">
        <v>5.67E-2</v>
      </c>
      <c r="OL21" s="21">
        <v>5.4300000000000001E-2</v>
      </c>
      <c r="OM21" s="21">
        <v>5.3900000000000003E-2</v>
      </c>
      <c r="ON21" s="21">
        <v>5.45E-2</v>
      </c>
      <c r="OO21" s="21">
        <v>5.4100000000000002E-2</v>
      </c>
      <c r="OP21" s="21">
        <v>5.3800000000000001E-2</v>
      </c>
      <c r="OQ21" s="21">
        <v>5.4800000000000001E-2</v>
      </c>
      <c r="OR21" s="21">
        <v>5.4600000000000003E-2</v>
      </c>
      <c r="OS21" s="21">
        <v>5.2900000000000003E-2</v>
      </c>
      <c r="OT21" s="21">
        <v>5.5500000000000001E-2</v>
      </c>
      <c r="OU21" s="21">
        <v>5.3999999999999999E-2</v>
      </c>
      <c r="OV21" s="21">
        <v>5.5599999999999997E-2</v>
      </c>
      <c r="OW21" s="21">
        <v>5.5199999999999999E-2</v>
      </c>
      <c r="OX21" s="21">
        <v>5.5500000000000001E-2</v>
      </c>
      <c r="OY21" s="21">
        <v>5.4399999999999997E-2</v>
      </c>
      <c r="OZ21" s="21">
        <v>5.4300000000000001E-2</v>
      </c>
      <c r="PA21" s="21">
        <v>5.6300000000000003E-2</v>
      </c>
      <c r="PB21" s="21">
        <v>5.6399999999999999E-2</v>
      </c>
      <c r="PC21" s="21">
        <v>5.67E-2</v>
      </c>
      <c r="PD21" s="21">
        <v>5.57E-2</v>
      </c>
      <c r="PE21" s="21">
        <v>5.7099999999999998E-2</v>
      </c>
      <c r="PF21" s="21">
        <v>5.5800000000000002E-2</v>
      </c>
      <c r="PG21" s="21">
        <v>5.5199999999999999E-2</v>
      </c>
      <c r="PH21" s="21">
        <v>5.5500000000000001E-2</v>
      </c>
      <c r="PI21" s="21">
        <v>5.5800000000000002E-2</v>
      </c>
      <c r="PJ21" s="21">
        <v>5.5399999999999998E-2</v>
      </c>
      <c r="PK21" s="21">
        <v>5.5500000000000001E-2</v>
      </c>
      <c r="PL21" s="21">
        <v>5.5599999999999997E-2</v>
      </c>
      <c r="PM21" s="21">
        <v>5.7000000000000002E-2</v>
      </c>
      <c r="PN21" s="21">
        <v>5.7200000000000001E-2</v>
      </c>
      <c r="PO21" s="21">
        <v>5.6099999999999997E-2</v>
      </c>
      <c r="PP21" s="21">
        <v>5.7700000000000001E-2</v>
      </c>
      <c r="PQ21" s="21">
        <v>5.7299999999999997E-2</v>
      </c>
      <c r="PR21" s="21">
        <v>5.7099999999999998E-2</v>
      </c>
      <c r="PS21" s="21">
        <v>5.7099999999999998E-2</v>
      </c>
      <c r="PT21" s="21">
        <v>5.7500000000000002E-2</v>
      </c>
      <c r="PU21" s="21">
        <v>5.96E-2</v>
      </c>
      <c r="PV21" s="21">
        <v>5.7799999999999997E-2</v>
      </c>
      <c r="PW21" s="21">
        <v>5.5599999999999997E-2</v>
      </c>
      <c r="PX21" s="21">
        <v>5.9400000000000001E-2</v>
      </c>
      <c r="PY21" s="21">
        <v>5.8299999999999998E-2</v>
      </c>
      <c r="PZ21" s="21">
        <v>5.8799999999999998E-2</v>
      </c>
      <c r="QA21" s="21">
        <v>5.8799999999999998E-2</v>
      </c>
      <c r="QB21" s="21">
        <v>5.8299999999999998E-2</v>
      </c>
      <c r="QC21" s="21">
        <v>5.9799999999999999E-2</v>
      </c>
      <c r="QD21" s="21">
        <v>5.8000000000000003E-2</v>
      </c>
      <c r="QE21" s="21">
        <v>5.7700000000000001E-2</v>
      </c>
      <c r="QF21" s="21">
        <v>5.7700000000000001E-2</v>
      </c>
      <c r="QG21" s="21">
        <v>5.9200000000000003E-2</v>
      </c>
      <c r="QH21" s="21">
        <v>5.8799999999999998E-2</v>
      </c>
      <c r="QI21" s="21">
        <v>5.8099999999999999E-2</v>
      </c>
      <c r="QJ21" s="21">
        <v>5.8000000000000003E-2</v>
      </c>
      <c r="QK21" s="21">
        <v>5.6800000000000003E-2</v>
      </c>
      <c r="QL21" s="21">
        <v>5.5599999999999997E-2</v>
      </c>
      <c r="QM21" s="21">
        <v>5.7200000000000001E-2</v>
      </c>
      <c r="QN21" s="21">
        <v>6.0999999999999999E-2</v>
      </c>
      <c r="QO21" s="21">
        <v>5.7700000000000001E-2</v>
      </c>
      <c r="QP21" s="21">
        <v>5.8200000000000002E-2</v>
      </c>
      <c r="QQ21" s="21">
        <v>5.8599999999999999E-2</v>
      </c>
      <c r="QR21" s="21">
        <v>6.0499999999999998E-2</v>
      </c>
      <c r="QS21" s="21">
        <v>5.9799999999999999E-2</v>
      </c>
      <c r="QT21" s="21">
        <v>5.6899999999999999E-2</v>
      </c>
      <c r="QU21" s="21">
        <v>5.8299999999999998E-2</v>
      </c>
      <c r="QV21" s="21">
        <v>5.9900000000000002E-2</v>
      </c>
      <c r="QW21" s="21">
        <v>5.8799999999999998E-2</v>
      </c>
      <c r="QX21" s="21">
        <v>5.7000000000000002E-2</v>
      </c>
      <c r="QY21" s="21">
        <v>5.6300000000000003E-2</v>
      </c>
      <c r="QZ21" s="21">
        <v>5.9200000000000003E-2</v>
      </c>
      <c r="RA21" s="21">
        <v>5.9700000000000003E-2</v>
      </c>
      <c r="RB21" s="21">
        <v>5.7700000000000001E-2</v>
      </c>
      <c r="RC21" s="21">
        <v>5.5199999999999999E-2</v>
      </c>
      <c r="RD21" s="21">
        <v>5.8299999999999998E-2</v>
      </c>
      <c r="RE21" s="21">
        <v>5.8299999999999998E-2</v>
      </c>
      <c r="RF21" s="21">
        <v>5.5599999999999997E-2</v>
      </c>
      <c r="RG21" s="21">
        <v>5.5800000000000002E-2</v>
      </c>
      <c r="RH21" s="21">
        <v>5.7599999999999998E-2</v>
      </c>
      <c r="RI21" s="21">
        <v>5.9900000000000002E-2</v>
      </c>
      <c r="RJ21" s="21">
        <v>5.5599999999999997E-2</v>
      </c>
      <c r="RK21" s="21">
        <v>5.57E-2</v>
      </c>
      <c r="RL21" s="21">
        <v>5.6899999999999999E-2</v>
      </c>
      <c r="RM21" s="21">
        <v>5.57E-2</v>
      </c>
      <c r="RN21" s="21">
        <v>5.6000000000000001E-2</v>
      </c>
      <c r="RO21" s="21">
        <v>5.4100000000000002E-2</v>
      </c>
      <c r="RP21" s="21">
        <v>5.6399999999999999E-2</v>
      </c>
      <c r="RQ21" s="21">
        <v>5.5500000000000001E-2</v>
      </c>
      <c r="RR21" s="21">
        <v>5.6300000000000003E-2</v>
      </c>
      <c r="RS21" s="21">
        <v>5.6300000000000003E-2</v>
      </c>
      <c r="RT21" s="21">
        <v>5.7200000000000001E-2</v>
      </c>
      <c r="RU21" s="21">
        <v>5.4899999999999997E-2</v>
      </c>
      <c r="RV21" s="21">
        <v>5.5899999999999998E-2</v>
      </c>
      <c r="RW21" s="21">
        <v>5.4699999999999999E-2</v>
      </c>
      <c r="RX21" s="21">
        <v>5.4800000000000001E-2</v>
      </c>
      <c r="RY21" s="21">
        <v>5.7200000000000001E-2</v>
      </c>
      <c r="RZ21" s="21">
        <v>5.8299999999999998E-2</v>
      </c>
      <c r="SA21" s="21">
        <v>5.6800000000000003E-2</v>
      </c>
      <c r="SB21" s="21">
        <v>5.5100000000000003E-2</v>
      </c>
      <c r="SC21" s="21">
        <v>5.4800000000000001E-2</v>
      </c>
      <c r="SD21" s="21">
        <v>5.91E-2</v>
      </c>
      <c r="SE21" s="21">
        <v>5.4199999999999998E-2</v>
      </c>
      <c r="SF21" s="21">
        <v>5.5399999999999998E-2</v>
      </c>
      <c r="SG21" s="21">
        <v>5.4699999999999999E-2</v>
      </c>
      <c r="SH21" s="21">
        <v>5.16E-2</v>
      </c>
    </row>
    <row r="22" spans="1:502" x14ac:dyDescent="0.25">
      <c r="A22" s="20" t="s">
        <v>58</v>
      </c>
      <c r="B22" s="22" t="s">
        <v>29</v>
      </c>
      <c r="C22" s="22" t="s">
        <v>29</v>
      </c>
      <c r="D22" s="22" t="s">
        <v>29</v>
      </c>
      <c r="E22" s="21">
        <v>3.6332</v>
      </c>
      <c r="F22" s="22" t="s">
        <v>29</v>
      </c>
      <c r="G22" s="22" t="s">
        <v>29</v>
      </c>
      <c r="H22" s="21">
        <v>3.7490999999999999</v>
      </c>
      <c r="I22" s="21">
        <v>3.6613000000000002</v>
      </c>
      <c r="J22" s="21">
        <v>3.8513999999999999</v>
      </c>
      <c r="K22" s="21">
        <v>3.9519000000000002</v>
      </c>
      <c r="L22" s="21">
        <v>3.94</v>
      </c>
      <c r="M22" s="21">
        <v>3.6385000000000001</v>
      </c>
      <c r="N22" s="21">
        <v>3.4517000000000002</v>
      </c>
      <c r="O22" s="21">
        <v>3.7097000000000002</v>
      </c>
      <c r="P22" s="21">
        <v>3.7189999999999999</v>
      </c>
      <c r="Q22" s="21">
        <v>3.8393000000000002</v>
      </c>
      <c r="R22" s="21">
        <v>3.3868</v>
      </c>
      <c r="S22" s="21">
        <v>3.6349999999999998</v>
      </c>
      <c r="T22" s="21">
        <v>3.9434</v>
      </c>
      <c r="U22" s="21">
        <v>3.6118000000000001</v>
      </c>
      <c r="V22" s="21">
        <v>3.5228999999999999</v>
      </c>
      <c r="W22" s="21">
        <v>3.3311000000000002</v>
      </c>
      <c r="X22" s="21">
        <v>3.742</v>
      </c>
      <c r="Y22" s="21">
        <v>3.7642000000000002</v>
      </c>
      <c r="Z22" s="21">
        <v>3.6751999999999998</v>
      </c>
      <c r="AA22" s="21">
        <v>3.8233999999999999</v>
      </c>
      <c r="AB22" s="21">
        <v>3.6219000000000001</v>
      </c>
      <c r="AC22" s="22" t="s">
        <v>29</v>
      </c>
      <c r="AD22" s="21">
        <v>3.9094000000000002</v>
      </c>
      <c r="AE22" s="21">
        <v>3.411</v>
      </c>
      <c r="AF22" s="21">
        <v>3.7269999999999999</v>
      </c>
      <c r="AG22" s="21">
        <v>3.6566999999999998</v>
      </c>
      <c r="AH22" s="21">
        <v>3.8231000000000002</v>
      </c>
      <c r="AI22" s="21">
        <v>3.6208999999999998</v>
      </c>
      <c r="AJ22" s="21">
        <v>3.7242999999999999</v>
      </c>
      <c r="AK22" s="21">
        <v>3.6410999999999998</v>
      </c>
      <c r="AL22" s="22" t="s">
        <v>29</v>
      </c>
      <c r="AM22" s="22" t="s">
        <v>29</v>
      </c>
      <c r="AN22" s="21">
        <v>3.5219999999999998</v>
      </c>
      <c r="AO22" s="21">
        <v>3.7227999999999999</v>
      </c>
      <c r="AP22" s="21">
        <v>3.9064000000000001</v>
      </c>
      <c r="AQ22" s="21">
        <v>3.8491</v>
      </c>
      <c r="AR22" s="21">
        <v>3.7622</v>
      </c>
      <c r="AS22" s="21">
        <v>3.8205</v>
      </c>
      <c r="AT22" s="21">
        <v>3.8367</v>
      </c>
      <c r="AU22" s="22" t="s">
        <v>29</v>
      </c>
      <c r="AV22" s="21">
        <v>3.6625999999999999</v>
      </c>
      <c r="AW22" s="21">
        <v>3.6448</v>
      </c>
      <c r="AX22" s="21">
        <v>3.8201999999999998</v>
      </c>
      <c r="AY22" s="21">
        <v>3.7103000000000002</v>
      </c>
      <c r="AZ22" s="22" t="s">
        <v>29</v>
      </c>
      <c r="BA22" s="21">
        <v>3.8029999999999999</v>
      </c>
      <c r="BB22" s="21">
        <v>3.5991</v>
      </c>
      <c r="BC22" s="21">
        <v>3.7595999999999998</v>
      </c>
      <c r="BD22" s="21">
        <v>3.9085000000000001</v>
      </c>
      <c r="BE22" s="21">
        <v>3.8834</v>
      </c>
      <c r="BF22" s="21">
        <v>3.6633</v>
      </c>
      <c r="BG22" s="21">
        <v>3.6442999999999999</v>
      </c>
      <c r="BH22" s="21">
        <v>3.4350999999999998</v>
      </c>
      <c r="BI22" s="21">
        <v>3.5348000000000002</v>
      </c>
      <c r="BJ22" s="21">
        <v>3.6476000000000002</v>
      </c>
      <c r="BK22" s="21">
        <v>3.6013000000000002</v>
      </c>
      <c r="BL22" s="21">
        <v>3.4359000000000002</v>
      </c>
      <c r="BM22" s="21">
        <v>3.3290000000000002</v>
      </c>
      <c r="BN22" s="21">
        <v>3.3976000000000002</v>
      </c>
      <c r="BO22" s="21">
        <v>3.3252999999999999</v>
      </c>
      <c r="BP22" s="21">
        <v>3.2403</v>
      </c>
      <c r="BQ22" s="21">
        <v>3.2711999999999999</v>
      </c>
      <c r="BR22" s="21">
        <v>3.0701000000000001</v>
      </c>
      <c r="BS22" s="21">
        <v>3.0421</v>
      </c>
      <c r="BT22" s="21">
        <v>2.972</v>
      </c>
      <c r="BU22" s="21">
        <v>2.8753000000000002</v>
      </c>
      <c r="BV22" s="21">
        <v>2.7694000000000001</v>
      </c>
      <c r="BW22" s="21">
        <v>2.71</v>
      </c>
      <c r="BX22" s="21">
        <v>2.6385999999999998</v>
      </c>
      <c r="BY22" s="21">
        <v>2.5522</v>
      </c>
      <c r="BZ22" s="21">
        <v>2.4668000000000001</v>
      </c>
      <c r="CA22" s="21">
        <v>2.391</v>
      </c>
      <c r="CB22" s="21">
        <v>2.3384</v>
      </c>
      <c r="CC22" s="21">
        <v>2.2435999999999998</v>
      </c>
      <c r="CD22" s="21">
        <v>2.1452</v>
      </c>
      <c r="CE22" s="21">
        <v>2.0524</v>
      </c>
      <c r="CF22" s="21">
        <v>1.9874000000000001</v>
      </c>
      <c r="CG22" s="21">
        <v>1.9049</v>
      </c>
      <c r="CH22" s="21">
        <v>1.835</v>
      </c>
      <c r="CI22" s="21">
        <v>1.7587999999999999</v>
      </c>
      <c r="CJ22" s="21">
        <v>1.696</v>
      </c>
      <c r="CK22" s="21">
        <v>1.6215999999999999</v>
      </c>
      <c r="CL22" s="21">
        <v>1.5485</v>
      </c>
      <c r="CM22" s="21">
        <v>1.4914000000000001</v>
      </c>
      <c r="CN22" s="21">
        <v>1.4269000000000001</v>
      </c>
      <c r="CO22" s="21">
        <v>1.3809</v>
      </c>
      <c r="CP22" s="21">
        <v>1.3305</v>
      </c>
      <c r="CQ22" s="21">
        <v>1.2837000000000001</v>
      </c>
      <c r="CR22" s="21">
        <v>1.2392000000000001</v>
      </c>
      <c r="CS22" s="21">
        <v>1.1878</v>
      </c>
      <c r="CT22" s="21">
        <v>1.1513</v>
      </c>
      <c r="CU22" s="21">
        <v>1.1121000000000001</v>
      </c>
      <c r="CV22" s="21">
        <v>1.0732999999999999</v>
      </c>
      <c r="CW22" s="21">
        <v>1.0348999999999999</v>
      </c>
      <c r="CX22" s="21">
        <v>1.0041</v>
      </c>
      <c r="CY22" s="21">
        <v>0.96930000000000005</v>
      </c>
      <c r="CZ22" s="21">
        <v>0.9365</v>
      </c>
      <c r="DA22" s="21">
        <v>0.91100000000000003</v>
      </c>
      <c r="DB22" s="21">
        <v>0.88480000000000003</v>
      </c>
      <c r="DC22" s="21">
        <v>0.86329999999999996</v>
      </c>
      <c r="DD22" s="21">
        <v>0.84240000000000004</v>
      </c>
      <c r="DE22" s="21">
        <v>0.82220000000000004</v>
      </c>
      <c r="DF22" s="21">
        <v>0.79920000000000002</v>
      </c>
      <c r="DG22" s="21">
        <v>0.77510000000000001</v>
      </c>
      <c r="DH22" s="21">
        <v>0.75760000000000005</v>
      </c>
      <c r="DI22" s="21">
        <v>0.73980000000000001</v>
      </c>
      <c r="DJ22" s="21">
        <v>0.72219999999999995</v>
      </c>
      <c r="DK22" s="21">
        <v>0.70509999999999995</v>
      </c>
      <c r="DL22" s="21">
        <v>0.68869999999999998</v>
      </c>
      <c r="DM22" s="21">
        <v>0.67249999999999999</v>
      </c>
      <c r="DN22" s="21">
        <v>0.65380000000000005</v>
      </c>
      <c r="DO22" s="21">
        <v>0.63849999999999996</v>
      </c>
      <c r="DP22" s="21">
        <v>0.62339999999999995</v>
      </c>
      <c r="DQ22" s="21">
        <v>0.60909999999999997</v>
      </c>
      <c r="DR22" s="21">
        <v>0.59540000000000004</v>
      </c>
      <c r="DS22" s="21">
        <v>0.58169999999999999</v>
      </c>
      <c r="DT22" s="21">
        <v>0.57020000000000004</v>
      </c>
      <c r="DU22" s="21">
        <v>0.55679999999999996</v>
      </c>
      <c r="DV22" s="21">
        <v>0.54649999999999999</v>
      </c>
      <c r="DW22" s="21">
        <v>0.53590000000000004</v>
      </c>
      <c r="DX22" s="21">
        <v>0.52310000000000001</v>
      </c>
      <c r="DY22" s="21">
        <v>0.51160000000000005</v>
      </c>
      <c r="DZ22" s="21">
        <v>0.49830000000000002</v>
      </c>
      <c r="EA22" s="21">
        <v>0.48620000000000002</v>
      </c>
      <c r="EB22" s="21">
        <v>0.47570000000000001</v>
      </c>
      <c r="EC22" s="21">
        <v>0.46510000000000001</v>
      </c>
      <c r="ED22" s="21">
        <v>0.45440000000000003</v>
      </c>
      <c r="EE22" s="21">
        <v>0.44340000000000002</v>
      </c>
      <c r="EF22" s="21">
        <v>0.43369999999999997</v>
      </c>
      <c r="EG22" s="21">
        <v>0.42180000000000001</v>
      </c>
      <c r="EH22" s="21">
        <v>0.41410000000000002</v>
      </c>
      <c r="EI22" s="21">
        <v>0.40429999999999999</v>
      </c>
      <c r="EJ22" s="21">
        <v>0.39600000000000002</v>
      </c>
      <c r="EK22" s="21">
        <v>0.38619999999999999</v>
      </c>
      <c r="EL22" s="21">
        <v>0.37809999999999999</v>
      </c>
      <c r="EM22" s="21">
        <v>0.37</v>
      </c>
      <c r="EN22" s="21">
        <v>0.36230000000000001</v>
      </c>
      <c r="EO22" s="21">
        <v>0.35449999999999998</v>
      </c>
      <c r="EP22" s="21">
        <v>0.3478</v>
      </c>
      <c r="EQ22" s="21">
        <v>0.33950000000000002</v>
      </c>
      <c r="ER22" s="21">
        <v>0.33119999999999999</v>
      </c>
      <c r="ES22" s="21">
        <v>0.32590000000000002</v>
      </c>
      <c r="ET22" s="21">
        <v>0.318</v>
      </c>
      <c r="EU22" s="21">
        <v>0.31169999999999998</v>
      </c>
      <c r="EV22" s="21">
        <v>0.30520000000000003</v>
      </c>
      <c r="EW22" s="21">
        <v>0.29949999999999999</v>
      </c>
      <c r="EX22" s="21">
        <v>0.29170000000000001</v>
      </c>
      <c r="EY22" s="21">
        <v>0.28660000000000002</v>
      </c>
      <c r="EZ22" s="21">
        <v>0.28029999999999999</v>
      </c>
      <c r="FA22" s="21">
        <v>0.27360000000000001</v>
      </c>
      <c r="FB22" s="21">
        <v>0.26819999999999999</v>
      </c>
      <c r="FC22" s="21">
        <v>0.26269999999999999</v>
      </c>
      <c r="FD22" s="21">
        <v>0.25590000000000002</v>
      </c>
      <c r="FE22" s="21">
        <v>0.25169999999999998</v>
      </c>
      <c r="FF22" s="21">
        <v>0.24629999999999999</v>
      </c>
      <c r="FG22" s="21">
        <v>0.2427</v>
      </c>
      <c r="FH22" s="21">
        <v>0.23780000000000001</v>
      </c>
      <c r="FI22" s="21">
        <v>0.23230000000000001</v>
      </c>
      <c r="FJ22" s="21">
        <v>0.22800000000000001</v>
      </c>
      <c r="FK22" s="21">
        <v>0.2235</v>
      </c>
      <c r="FL22" s="21">
        <v>0.21879999999999999</v>
      </c>
      <c r="FM22" s="21">
        <v>0.214</v>
      </c>
      <c r="FN22" s="21">
        <v>0.2099</v>
      </c>
      <c r="FO22" s="21">
        <v>0.2056</v>
      </c>
      <c r="FP22" s="21">
        <v>0.2014</v>
      </c>
      <c r="FQ22" s="21">
        <v>0.1971</v>
      </c>
      <c r="FR22" s="21">
        <v>0.19489999999999999</v>
      </c>
      <c r="FS22" s="21">
        <v>0.19170000000000001</v>
      </c>
      <c r="FT22" s="21">
        <v>0.18679999999999999</v>
      </c>
      <c r="FU22" s="21">
        <v>0.1837</v>
      </c>
      <c r="FV22" s="21">
        <v>0.1802</v>
      </c>
      <c r="FW22" s="21">
        <v>0.1777</v>
      </c>
      <c r="FX22" s="21">
        <v>0.17430000000000001</v>
      </c>
      <c r="FY22" s="21">
        <v>0.16889999999999999</v>
      </c>
      <c r="FZ22" s="21">
        <v>0.16600000000000001</v>
      </c>
      <c r="GA22" s="21">
        <v>0.16400000000000001</v>
      </c>
      <c r="GB22" s="21">
        <v>0.16089999999999999</v>
      </c>
      <c r="GC22" s="21">
        <v>0.1585</v>
      </c>
      <c r="GD22" s="21">
        <v>0.1552</v>
      </c>
      <c r="GE22" s="21">
        <v>0.1535</v>
      </c>
      <c r="GF22" s="21">
        <v>0.15160000000000001</v>
      </c>
      <c r="GG22" s="21">
        <v>0.14960000000000001</v>
      </c>
      <c r="GH22" s="21">
        <v>0.1474</v>
      </c>
      <c r="GI22" s="21">
        <v>0.14419999999999999</v>
      </c>
      <c r="GJ22" s="21">
        <v>0.1419</v>
      </c>
      <c r="GK22" s="21">
        <v>0.14069999999999999</v>
      </c>
      <c r="GL22" s="21">
        <v>0.13739999999999999</v>
      </c>
      <c r="GM22" s="21">
        <v>0.1353</v>
      </c>
      <c r="GN22" s="21">
        <v>0.1331</v>
      </c>
      <c r="GO22" s="21">
        <v>0.13220000000000001</v>
      </c>
      <c r="GP22" s="21">
        <v>0.12909999999999999</v>
      </c>
      <c r="GQ22" s="21">
        <v>0.12740000000000001</v>
      </c>
      <c r="GR22" s="21">
        <v>0.124</v>
      </c>
      <c r="GS22" s="21">
        <v>0.1216</v>
      </c>
      <c r="GT22" s="21">
        <v>0.1203</v>
      </c>
      <c r="GU22" s="21">
        <v>0.1195</v>
      </c>
      <c r="GV22" s="21">
        <v>0.1177</v>
      </c>
      <c r="GW22" s="21">
        <v>0.1153</v>
      </c>
      <c r="GX22" s="21">
        <v>0.1133</v>
      </c>
      <c r="GY22" s="21">
        <v>0.112</v>
      </c>
      <c r="GZ22" s="21">
        <v>0.1113</v>
      </c>
      <c r="HA22" s="21">
        <v>0.10929999999999999</v>
      </c>
      <c r="HB22" s="21">
        <v>0.1072</v>
      </c>
      <c r="HC22" s="21">
        <v>0.10589999999999999</v>
      </c>
      <c r="HD22" s="21">
        <v>0.105</v>
      </c>
      <c r="HE22" s="21">
        <v>0.1032</v>
      </c>
      <c r="HF22" s="21">
        <v>0.1024</v>
      </c>
      <c r="HG22" s="21">
        <v>9.9900000000000003E-2</v>
      </c>
      <c r="HH22" s="21">
        <v>9.8900000000000002E-2</v>
      </c>
      <c r="HI22" s="21">
        <v>9.7699999999999995E-2</v>
      </c>
      <c r="HJ22" s="21">
        <v>9.5000000000000001E-2</v>
      </c>
      <c r="HK22" s="21">
        <v>9.5299999999999996E-2</v>
      </c>
      <c r="HL22" s="21">
        <v>9.3799999999999994E-2</v>
      </c>
      <c r="HM22" s="21">
        <v>9.2799999999999994E-2</v>
      </c>
      <c r="HN22" s="21">
        <v>9.1200000000000003E-2</v>
      </c>
      <c r="HO22" s="21">
        <v>9.0700000000000003E-2</v>
      </c>
      <c r="HP22" s="21">
        <v>8.8499999999999995E-2</v>
      </c>
      <c r="HQ22" s="21">
        <v>8.7499999999999994E-2</v>
      </c>
      <c r="HR22" s="21">
        <v>8.6900000000000005E-2</v>
      </c>
      <c r="HS22" s="21">
        <v>8.5099999999999995E-2</v>
      </c>
      <c r="HT22" s="21">
        <v>8.3799999999999999E-2</v>
      </c>
      <c r="HU22" s="21">
        <v>8.3199999999999996E-2</v>
      </c>
      <c r="HV22" s="21">
        <v>8.3400000000000002E-2</v>
      </c>
      <c r="HW22" s="21">
        <v>8.2199999999999995E-2</v>
      </c>
      <c r="HX22" s="21">
        <v>8.1000000000000003E-2</v>
      </c>
      <c r="HY22" s="21">
        <v>8.0399999999999999E-2</v>
      </c>
      <c r="HZ22" s="21">
        <v>7.9399999999999998E-2</v>
      </c>
      <c r="IA22" s="21">
        <v>7.9200000000000007E-2</v>
      </c>
      <c r="IB22" s="21">
        <v>7.8200000000000006E-2</v>
      </c>
      <c r="IC22" s="21">
        <v>7.6700000000000004E-2</v>
      </c>
      <c r="ID22" s="21">
        <v>7.5899999999999995E-2</v>
      </c>
      <c r="IE22" s="21">
        <v>7.5999999999999998E-2</v>
      </c>
      <c r="IF22" s="21">
        <v>7.46E-2</v>
      </c>
      <c r="IG22" s="21">
        <v>7.2900000000000006E-2</v>
      </c>
      <c r="IH22" s="21">
        <v>7.3099999999999998E-2</v>
      </c>
      <c r="II22" s="21">
        <v>7.2599999999999998E-2</v>
      </c>
      <c r="IJ22" s="21">
        <v>7.0999999999999994E-2</v>
      </c>
      <c r="IK22" s="21">
        <v>7.0800000000000002E-2</v>
      </c>
      <c r="IL22" s="21">
        <v>7.0800000000000002E-2</v>
      </c>
      <c r="IM22" s="21">
        <v>7.0400000000000004E-2</v>
      </c>
      <c r="IN22" s="21">
        <v>6.8199999999999997E-2</v>
      </c>
      <c r="IO22" s="21">
        <v>6.7699999999999996E-2</v>
      </c>
      <c r="IP22" s="21">
        <v>6.7299999999999999E-2</v>
      </c>
      <c r="IQ22" s="21">
        <v>6.6799999999999998E-2</v>
      </c>
      <c r="IR22" s="21">
        <v>6.7000000000000004E-2</v>
      </c>
      <c r="IS22" s="21">
        <v>6.7000000000000004E-2</v>
      </c>
      <c r="IT22" s="21">
        <v>6.5799999999999997E-2</v>
      </c>
      <c r="IU22" s="21">
        <v>6.5699999999999995E-2</v>
      </c>
      <c r="IV22" s="21">
        <v>6.4000000000000001E-2</v>
      </c>
      <c r="IW22" s="21">
        <v>6.4299999999999996E-2</v>
      </c>
      <c r="IX22" s="21">
        <v>6.3899999999999998E-2</v>
      </c>
      <c r="IY22" s="21">
        <v>6.2600000000000003E-2</v>
      </c>
      <c r="IZ22" s="21">
        <v>6.2199999999999998E-2</v>
      </c>
      <c r="JA22" s="21">
        <v>6.3E-2</v>
      </c>
      <c r="JB22" s="21">
        <v>6.1499999999999999E-2</v>
      </c>
      <c r="JC22" s="21">
        <v>6.1100000000000002E-2</v>
      </c>
      <c r="JD22" s="21">
        <v>6.08E-2</v>
      </c>
      <c r="JE22" s="21">
        <v>5.8799999999999998E-2</v>
      </c>
      <c r="JF22" s="21">
        <v>5.91E-2</v>
      </c>
      <c r="JG22" s="21">
        <v>5.9299999999999999E-2</v>
      </c>
      <c r="JH22" s="21">
        <v>5.91E-2</v>
      </c>
      <c r="JI22" s="21">
        <v>5.8200000000000002E-2</v>
      </c>
      <c r="JJ22" s="21">
        <v>5.8400000000000001E-2</v>
      </c>
      <c r="JK22" s="21">
        <v>5.79E-2</v>
      </c>
      <c r="JL22" s="21">
        <v>5.7299999999999997E-2</v>
      </c>
      <c r="JM22" s="21">
        <v>5.5899999999999998E-2</v>
      </c>
      <c r="JN22" s="21">
        <v>5.5800000000000002E-2</v>
      </c>
      <c r="JO22" s="21">
        <v>5.6099999999999997E-2</v>
      </c>
      <c r="JP22" s="21">
        <v>5.5899999999999998E-2</v>
      </c>
      <c r="JQ22" s="21">
        <v>5.5500000000000001E-2</v>
      </c>
      <c r="JR22" s="21">
        <v>5.45E-2</v>
      </c>
      <c r="JS22" s="21">
        <v>5.5199999999999999E-2</v>
      </c>
      <c r="JT22" s="21">
        <v>5.4899999999999997E-2</v>
      </c>
      <c r="JU22" s="21">
        <v>5.4300000000000001E-2</v>
      </c>
      <c r="JV22" s="21">
        <v>5.3900000000000003E-2</v>
      </c>
      <c r="JW22" s="21">
        <v>5.3499999999999999E-2</v>
      </c>
      <c r="JX22" s="21">
        <v>5.3699999999999998E-2</v>
      </c>
      <c r="JY22" s="21">
        <v>5.3499999999999999E-2</v>
      </c>
      <c r="JZ22" s="21">
        <v>5.33E-2</v>
      </c>
      <c r="KA22" s="21">
        <v>5.3100000000000001E-2</v>
      </c>
      <c r="KB22" s="21">
        <v>5.2400000000000002E-2</v>
      </c>
      <c r="KC22" s="21">
        <v>5.1200000000000002E-2</v>
      </c>
      <c r="KD22" s="21">
        <v>5.2499999999999998E-2</v>
      </c>
      <c r="KE22" s="21">
        <v>5.11E-2</v>
      </c>
      <c r="KF22" s="21">
        <v>5.2299999999999999E-2</v>
      </c>
      <c r="KG22" s="21">
        <v>5.4199999999999998E-2</v>
      </c>
      <c r="KH22" s="21">
        <v>5.21E-2</v>
      </c>
      <c r="KI22" s="21">
        <v>5.0099999999999999E-2</v>
      </c>
      <c r="KJ22" s="21">
        <v>5.2299999999999999E-2</v>
      </c>
      <c r="KK22" s="21">
        <v>5.5100000000000003E-2</v>
      </c>
      <c r="KL22" s="21">
        <v>5.1499999999999997E-2</v>
      </c>
      <c r="KM22" s="21">
        <v>5.0500000000000003E-2</v>
      </c>
      <c r="KN22" s="21">
        <v>5.0500000000000003E-2</v>
      </c>
      <c r="KO22" s="21">
        <v>5.3199999999999997E-2</v>
      </c>
      <c r="KP22" s="21">
        <v>5.0200000000000002E-2</v>
      </c>
      <c r="KQ22" s="21">
        <v>4.9799999999999997E-2</v>
      </c>
      <c r="KR22" s="21">
        <v>4.8300000000000003E-2</v>
      </c>
      <c r="KS22" s="21">
        <v>5.0999999999999997E-2</v>
      </c>
      <c r="KT22" s="21">
        <v>5.0200000000000002E-2</v>
      </c>
      <c r="KU22" s="21">
        <v>4.87E-2</v>
      </c>
      <c r="KV22" s="21">
        <v>4.8399999999999999E-2</v>
      </c>
      <c r="KW22" s="21">
        <v>4.99E-2</v>
      </c>
      <c r="KX22" s="21">
        <v>4.9399999999999999E-2</v>
      </c>
      <c r="KY22" s="21">
        <v>4.7600000000000003E-2</v>
      </c>
      <c r="KZ22" s="21">
        <v>5.0299999999999997E-2</v>
      </c>
      <c r="LA22" s="21">
        <v>4.8099999999999997E-2</v>
      </c>
      <c r="LB22" s="21">
        <v>4.7899999999999998E-2</v>
      </c>
      <c r="LC22" s="21">
        <v>4.7699999999999999E-2</v>
      </c>
      <c r="LD22" s="21">
        <v>4.87E-2</v>
      </c>
      <c r="LE22" s="21">
        <v>4.7899999999999998E-2</v>
      </c>
      <c r="LF22" s="21">
        <v>4.6399999999999997E-2</v>
      </c>
      <c r="LG22" s="21">
        <v>4.5600000000000002E-2</v>
      </c>
      <c r="LH22" s="21">
        <v>4.65E-2</v>
      </c>
      <c r="LI22" s="21">
        <v>4.5999999999999999E-2</v>
      </c>
      <c r="LJ22" s="21">
        <v>4.7100000000000003E-2</v>
      </c>
      <c r="LK22" s="21">
        <v>4.65E-2</v>
      </c>
      <c r="LL22" s="21">
        <v>4.6399999999999997E-2</v>
      </c>
      <c r="LM22" s="21">
        <v>4.65E-2</v>
      </c>
      <c r="LN22" s="21">
        <v>4.7E-2</v>
      </c>
      <c r="LO22" s="21">
        <v>4.4499999999999998E-2</v>
      </c>
      <c r="LP22" s="21">
        <v>4.5100000000000001E-2</v>
      </c>
      <c r="LQ22" s="21">
        <v>4.6300000000000001E-2</v>
      </c>
      <c r="LR22" s="21">
        <v>4.6699999999999998E-2</v>
      </c>
      <c r="LS22" s="21">
        <v>4.5199999999999997E-2</v>
      </c>
      <c r="LT22" s="21">
        <v>4.5199999999999997E-2</v>
      </c>
      <c r="LU22" s="21">
        <v>4.5600000000000002E-2</v>
      </c>
      <c r="LV22" s="21">
        <v>4.5499999999999999E-2</v>
      </c>
      <c r="LW22" s="21">
        <v>4.4600000000000001E-2</v>
      </c>
      <c r="LX22" s="21">
        <v>4.4999999999999998E-2</v>
      </c>
      <c r="LY22" s="21">
        <v>4.6199999999999998E-2</v>
      </c>
      <c r="LZ22" s="21">
        <v>4.48E-2</v>
      </c>
      <c r="MA22" s="21">
        <v>4.3900000000000002E-2</v>
      </c>
      <c r="MB22" s="21">
        <v>4.3900000000000002E-2</v>
      </c>
      <c r="MC22" s="21">
        <v>4.41E-2</v>
      </c>
      <c r="MD22" s="21">
        <v>4.65E-2</v>
      </c>
      <c r="ME22" s="21">
        <v>4.4600000000000001E-2</v>
      </c>
      <c r="MF22" s="21">
        <v>4.3700000000000003E-2</v>
      </c>
      <c r="MG22" s="21">
        <v>4.4600000000000001E-2</v>
      </c>
      <c r="MH22" s="21">
        <v>4.41E-2</v>
      </c>
      <c r="MI22" s="21">
        <v>4.3400000000000001E-2</v>
      </c>
      <c r="MJ22" s="21">
        <v>4.4299999999999999E-2</v>
      </c>
      <c r="MK22" s="21">
        <v>4.36E-2</v>
      </c>
      <c r="ML22" s="21">
        <v>4.4299999999999999E-2</v>
      </c>
      <c r="MM22" s="21">
        <v>4.58E-2</v>
      </c>
      <c r="MN22" s="21">
        <v>4.3700000000000003E-2</v>
      </c>
      <c r="MO22" s="21">
        <v>4.24E-2</v>
      </c>
      <c r="MP22" s="21">
        <v>4.3299999999999998E-2</v>
      </c>
      <c r="MQ22" s="21">
        <v>4.3499999999999997E-2</v>
      </c>
      <c r="MR22" s="21">
        <v>4.3099999999999999E-2</v>
      </c>
      <c r="MS22" s="21">
        <v>4.4400000000000002E-2</v>
      </c>
      <c r="MT22" s="21">
        <v>4.3700000000000003E-2</v>
      </c>
      <c r="MU22" s="21">
        <v>4.2599999999999999E-2</v>
      </c>
      <c r="MV22" s="21">
        <v>4.2700000000000002E-2</v>
      </c>
      <c r="MW22" s="21">
        <v>4.2799999999999998E-2</v>
      </c>
      <c r="MX22" s="21">
        <v>4.3700000000000003E-2</v>
      </c>
      <c r="MY22" s="21">
        <v>4.24E-2</v>
      </c>
      <c r="MZ22" s="21">
        <v>4.7E-2</v>
      </c>
      <c r="NA22" s="21">
        <v>4.7100000000000003E-2</v>
      </c>
      <c r="NB22" s="21">
        <v>4.4400000000000002E-2</v>
      </c>
      <c r="NC22" s="21">
        <v>4.2099999999999999E-2</v>
      </c>
      <c r="ND22" s="21">
        <v>4.24E-2</v>
      </c>
      <c r="NE22" s="21">
        <v>4.7100000000000003E-2</v>
      </c>
      <c r="NF22" s="21">
        <v>4.3700000000000003E-2</v>
      </c>
      <c r="NG22" s="21">
        <v>4.1500000000000002E-2</v>
      </c>
      <c r="NH22" s="21">
        <v>4.1000000000000002E-2</v>
      </c>
      <c r="NI22" s="21">
        <v>4.48E-2</v>
      </c>
      <c r="NJ22" s="21">
        <v>4.6699999999999998E-2</v>
      </c>
      <c r="NK22" s="21">
        <v>4.2599999999999999E-2</v>
      </c>
      <c r="NL22" s="21">
        <v>4.19E-2</v>
      </c>
      <c r="NM22" s="21">
        <v>4.4999999999999998E-2</v>
      </c>
      <c r="NN22" s="21">
        <v>4.2799999999999998E-2</v>
      </c>
      <c r="NO22" s="21">
        <v>4.2999999999999997E-2</v>
      </c>
      <c r="NP22" s="21">
        <v>4.2700000000000002E-2</v>
      </c>
      <c r="NQ22" s="21">
        <v>4.5600000000000002E-2</v>
      </c>
      <c r="NR22" s="21">
        <v>4.3299999999999998E-2</v>
      </c>
      <c r="NS22" s="21">
        <v>4.1000000000000002E-2</v>
      </c>
      <c r="NT22" s="21">
        <v>0.04</v>
      </c>
      <c r="NU22" s="21">
        <v>4.1200000000000001E-2</v>
      </c>
      <c r="NV22" s="21">
        <v>4.1200000000000001E-2</v>
      </c>
      <c r="NW22" s="21">
        <v>4.0599999999999997E-2</v>
      </c>
      <c r="NX22" s="21">
        <v>4.1500000000000002E-2</v>
      </c>
      <c r="NY22" s="21">
        <v>4.07E-2</v>
      </c>
      <c r="NZ22" s="21">
        <v>4.1599999999999998E-2</v>
      </c>
      <c r="OA22" s="21">
        <v>4.2799999999999998E-2</v>
      </c>
      <c r="OB22" s="21">
        <v>4.0899999999999999E-2</v>
      </c>
      <c r="OC22" s="21">
        <v>4.0099999999999997E-2</v>
      </c>
      <c r="OD22" s="21">
        <v>4.1500000000000002E-2</v>
      </c>
      <c r="OE22" s="21">
        <v>4.2099999999999999E-2</v>
      </c>
      <c r="OF22" s="21">
        <v>4.1500000000000002E-2</v>
      </c>
      <c r="OG22" s="21">
        <v>4.1300000000000003E-2</v>
      </c>
      <c r="OH22" s="21">
        <v>4.1200000000000001E-2</v>
      </c>
      <c r="OI22" s="21">
        <v>4.1399999999999999E-2</v>
      </c>
      <c r="OJ22" s="21">
        <v>4.2000000000000003E-2</v>
      </c>
      <c r="OK22" s="21">
        <v>4.3299999999999998E-2</v>
      </c>
      <c r="OL22" s="21">
        <v>4.2299999999999997E-2</v>
      </c>
      <c r="OM22" s="21">
        <v>4.1500000000000002E-2</v>
      </c>
      <c r="ON22" s="21">
        <v>4.1700000000000001E-2</v>
      </c>
      <c r="OO22" s="21">
        <v>3.9199999999999999E-2</v>
      </c>
      <c r="OP22" s="21">
        <v>4.2200000000000001E-2</v>
      </c>
      <c r="OQ22" s="21">
        <v>4.2200000000000001E-2</v>
      </c>
      <c r="OR22" s="21">
        <v>4.24E-2</v>
      </c>
      <c r="OS22" s="21">
        <v>4.2000000000000003E-2</v>
      </c>
      <c r="OT22" s="21">
        <v>4.4400000000000002E-2</v>
      </c>
      <c r="OU22" s="21">
        <v>4.2299999999999997E-2</v>
      </c>
      <c r="OV22" s="21">
        <v>4.2200000000000001E-2</v>
      </c>
      <c r="OW22" s="21">
        <v>4.4400000000000002E-2</v>
      </c>
      <c r="OX22" s="21">
        <v>4.3099999999999999E-2</v>
      </c>
      <c r="OY22" s="21">
        <v>4.3099999999999999E-2</v>
      </c>
      <c r="OZ22" s="21">
        <v>4.2599999999999999E-2</v>
      </c>
      <c r="PA22" s="21">
        <v>4.3900000000000002E-2</v>
      </c>
      <c r="PB22" s="21">
        <v>4.4600000000000001E-2</v>
      </c>
      <c r="PC22" s="21">
        <v>4.3999999999999997E-2</v>
      </c>
      <c r="PD22" s="21">
        <v>4.4200000000000003E-2</v>
      </c>
      <c r="PE22" s="21">
        <v>4.4600000000000001E-2</v>
      </c>
      <c r="PF22" s="21">
        <v>4.3900000000000002E-2</v>
      </c>
      <c r="PG22" s="21">
        <v>4.3999999999999997E-2</v>
      </c>
      <c r="PH22" s="21">
        <v>4.41E-2</v>
      </c>
      <c r="PI22" s="21">
        <v>4.4900000000000002E-2</v>
      </c>
      <c r="PJ22" s="21">
        <v>4.3900000000000002E-2</v>
      </c>
      <c r="PK22" s="21">
        <v>4.4299999999999999E-2</v>
      </c>
      <c r="PL22" s="21">
        <v>4.4400000000000002E-2</v>
      </c>
      <c r="PM22" s="21">
        <v>4.48E-2</v>
      </c>
      <c r="PN22" s="21">
        <v>4.5100000000000001E-2</v>
      </c>
      <c r="PO22" s="21">
        <v>4.2599999999999999E-2</v>
      </c>
      <c r="PP22" s="21">
        <v>4.4299999999999999E-2</v>
      </c>
      <c r="PQ22" s="21">
        <v>4.4699999999999997E-2</v>
      </c>
      <c r="PR22" s="21">
        <v>4.6800000000000001E-2</v>
      </c>
      <c r="PS22" s="21">
        <v>4.7300000000000002E-2</v>
      </c>
      <c r="PT22" s="21">
        <v>4.7E-2</v>
      </c>
      <c r="PU22" s="21">
        <v>4.6800000000000001E-2</v>
      </c>
      <c r="PV22" s="21">
        <v>4.6699999999999998E-2</v>
      </c>
      <c r="PW22" s="21">
        <v>4.48E-2</v>
      </c>
      <c r="PX22" s="21">
        <v>4.8399999999999999E-2</v>
      </c>
      <c r="PY22" s="21">
        <v>4.6199999999999998E-2</v>
      </c>
      <c r="PZ22" s="21">
        <v>4.6300000000000001E-2</v>
      </c>
      <c r="QA22" s="21">
        <v>4.65E-2</v>
      </c>
      <c r="QB22" s="21">
        <v>4.7899999999999998E-2</v>
      </c>
      <c r="QC22" s="21">
        <v>4.9200000000000001E-2</v>
      </c>
      <c r="QD22" s="21">
        <v>4.7600000000000003E-2</v>
      </c>
      <c r="QE22" s="21">
        <v>4.7800000000000002E-2</v>
      </c>
      <c r="QF22" s="21">
        <v>4.87E-2</v>
      </c>
      <c r="QG22" s="21">
        <v>4.7E-2</v>
      </c>
      <c r="QH22" s="21">
        <v>4.7699999999999999E-2</v>
      </c>
      <c r="QI22" s="21">
        <v>4.8099999999999997E-2</v>
      </c>
      <c r="QJ22" s="21">
        <v>4.8399999999999999E-2</v>
      </c>
      <c r="QK22" s="21">
        <v>4.7399999999999998E-2</v>
      </c>
      <c r="QL22" s="21">
        <v>4.7100000000000003E-2</v>
      </c>
      <c r="QM22" s="21">
        <v>5.1799999999999999E-2</v>
      </c>
      <c r="QN22" s="21">
        <v>5.2699999999999997E-2</v>
      </c>
      <c r="QO22" s="21">
        <v>4.8500000000000001E-2</v>
      </c>
      <c r="QP22" s="21">
        <v>4.8599999999999997E-2</v>
      </c>
      <c r="QQ22" s="21">
        <v>4.8000000000000001E-2</v>
      </c>
      <c r="QR22" s="21">
        <v>5.2200000000000003E-2</v>
      </c>
      <c r="QS22" s="21">
        <v>4.8899999999999999E-2</v>
      </c>
      <c r="QT22" s="21">
        <v>4.7100000000000003E-2</v>
      </c>
      <c r="QU22" s="21">
        <v>4.8000000000000001E-2</v>
      </c>
      <c r="QV22" s="21">
        <v>5.0099999999999999E-2</v>
      </c>
      <c r="QW22" s="21">
        <v>4.8800000000000003E-2</v>
      </c>
      <c r="QX22" s="21">
        <v>4.7399999999999998E-2</v>
      </c>
      <c r="QY22" s="21">
        <v>4.48E-2</v>
      </c>
      <c r="QZ22" s="21">
        <v>4.7800000000000002E-2</v>
      </c>
      <c r="RA22" s="21">
        <v>4.9299999999999997E-2</v>
      </c>
      <c r="RB22" s="21">
        <v>4.65E-2</v>
      </c>
      <c r="RC22" s="21">
        <v>4.41E-2</v>
      </c>
      <c r="RD22" s="21">
        <v>4.6899999999999997E-2</v>
      </c>
      <c r="RE22" s="21">
        <v>4.8399999999999999E-2</v>
      </c>
      <c r="RF22" s="21">
        <v>4.5900000000000003E-2</v>
      </c>
      <c r="RG22" s="21">
        <v>4.4900000000000002E-2</v>
      </c>
      <c r="RH22" s="21">
        <v>4.99E-2</v>
      </c>
      <c r="RI22" s="21">
        <v>4.8899999999999999E-2</v>
      </c>
      <c r="RJ22" s="21">
        <v>4.65E-2</v>
      </c>
      <c r="RK22" s="21">
        <v>4.6699999999999998E-2</v>
      </c>
      <c r="RL22" s="21">
        <v>4.8099999999999997E-2</v>
      </c>
      <c r="RM22" s="21">
        <v>4.7699999999999999E-2</v>
      </c>
      <c r="RN22" s="21">
        <v>4.6699999999999998E-2</v>
      </c>
      <c r="RO22" s="21">
        <v>4.5699999999999998E-2</v>
      </c>
      <c r="RP22" s="21">
        <v>4.8000000000000001E-2</v>
      </c>
      <c r="RQ22" s="21">
        <v>4.7300000000000002E-2</v>
      </c>
      <c r="RR22" s="21">
        <v>4.5199999999999997E-2</v>
      </c>
      <c r="RS22" s="21">
        <v>4.7100000000000003E-2</v>
      </c>
      <c r="RT22" s="21">
        <v>4.6899999999999997E-2</v>
      </c>
      <c r="RU22" s="21">
        <v>4.4600000000000001E-2</v>
      </c>
      <c r="RV22" s="21">
        <v>4.5900000000000003E-2</v>
      </c>
      <c r="RW22" s="21">
        <v>4.5699999999999998E-2</v>
      </c>
      <c r="RX22" s="21">
        <v>4.58E-2</v>
      </c>
      <c r="RY22" s="21">
        <v>4.6899999999999997E-2</v>
      </c>
      <c r="RZ22" s="21">
        <v>4.7500000000000001E-2</v>
      </c>
      <c r="SA22" s="21">
        <v>4.5400000000000003E-2</v>
      </c>
      <c r="SB22" s="21">
        <v>4.4200000000000003E-2</v>
      </c>
      <c r="SC22" s="21">
        <v>4.5600000000000002E-2</v>
      </c>
      <c r="SD22" s="21">
        <v>5.1400000000000001E-2</v>
      </c>
      <c r="SE22" s="21">
        <v>4.6199999999999998E-2</v>
      </c>
      <c r="SF22" s="21">
        <v>4.6899999999999997E-2</v>
      </c>
      <c r="SG22" s="21">
        <v>4.53E-2</v>
      </c>
      <c r="SH22" s="21">
        <v>4.4999999999999998E-2</v>
      </c>
    </row>
    <row r="23" spans="1:502" x14ac:dyDescent="0.25">
      <c r="A23" s="20" t="s">
        <v>59</v>
      </c>
      <c r="B23" s="22" t="s">
        <v>29</v>
      </c>
      <c r="C23" s="22" t="s">
        <v>29</v>
      </c>
      <c r="D23" s="22" t="s">
        <v>29</v>
      </c>
      <c r="E23" s="21">
        <v>3.673</v>
      </c>
      <c r="F23" s="21">
        <v>3.8761000000000001</v>
      </c>
      <c r="G23" s="22" t="s">
        <v>29</v>
      </c>
      <c r="H23" s="21">
        <v>3.92</v>
      </c>
      <c r="I23" s="21">
        <v>3.7008000000000001</v>
      </c>
      <c r="J23" s="21">
        <v>3.9449000000000001</v>
      </c>
      <c r="K23" s="21">
        <v>3.9264999999999999</v>
      </c>
      <c r="L23" s="22" t="s">
        <v>29</v>
      </c>
      <c r="M23" s="21">
        <v>3.5880999999999998</v>
      </c>
      <c r="N23" s="21">
        <v>3.4592000000000001</v>
      </c>
      <c r="O23" s="21">
        <v>3.8734000000000002</v>
      </c>
      <c r="P23" s="21">
        <v>3.8283</v>
      </c>
      <c r="Q23" s="21">
        <v>3.9216000000000002</v>
      </c>
      <c r="R23" s="21">
        <v>3.3631000000000002</v>
      </c>
      <c r="S23" s="21">
        <v>3.6739999999999999</v>
      </c>
      <c r="T23" s="22" t="s">
        <v>29</v>
      </c>
      <c r="U23" s="21">
        <v>3.7389999999999999</v>
      </c>
      <c r="V23" s="21">
        <v>3.2246000000000001</v>
      </c>
      <c r="W23" s="21">
        <v>3.3378000000000001</v>
      </c>
      <c r="X23" s="21">
        <v>3.7644000000000002</v>
      </c>
      <c r="Y23" s="21">
        <v>3.8498999999999999</v>
      </c>
      <c r="Z23" s="21">
        <v>3.6888000000000001</v>
      </c>
      <c r="AA23" s="21">
        <v>3.7742</v>
      </c>
      <c r="AB23" s="22" t="s">
        <v>29</v>
      </c>
      <c r="AC23" s="21">
        <v>3.9062999999999999</v>
      </c>
      <c r="AD23" s="21">
        <v>3.7185000000000001</v>
      </c>
      <c r="AE23" s="21">
        <v>3.5533999999999999</v>
      </c>
      <c r="AF23" s="22" t="s">
        <v>29</v>
      </c>
      <c r="AG23" s="21">
        <v>3.7412000000000001</v>
      </c>
      <c r="AH23" s="21">
        <v>3.6231</v>
      </c>
      <c r="AI23" s="21">
        <v>3.4131</v>
      </c>
      <c r="AJ23" s="21">
        <v>3.9026000000000001</v>
      </c>
      <c r="AK23" s="21">
        <v>3.6880000000000002</v>
      </c>
      <c r="AL23" s="21">
        <v>3.6787999999999998</v>
      </c>
      <c r="AM23" s="21">
        <v>3.6534</v>
      </c>
      <c r="AN23" s="21">
        <v>3.9258999999999999</v>
      </c>
      <c r="AO23" s="21">
        <v>3.9239000000000002</v>
      </c>
      <c r="AP23" s="21">
        <v>3.8925000000000001</v>
      </c>
      <c r="AQ23" s="21">
        <v>3.5865999999999998</v>
      </c>
      <c r="AR23" s="21">
        <v>3.7732000000000001</v>
      </c>
      <c r="AS23" s="22" t="s">
        <v>29</v>
      </c>
      <c r="AT23" s="21">
        <v>3.6863999999999999</v>
      </c>
      <c r="AU23" s="21">
        <v>3.9070999999999998</v>
      </c>
      <c r="AV23" s="21">
        <v>3.6709000000000001</v>
      </c>
      <c r="AW23" s="21">
        <v>3.7810999999999999</v>
      </c>
      <c r="AX23" s="22" t="s">
        <v>29</v>
      </c>
      <c r="AY23" s="21">
        <v>3.6570999999999998</v>
      </c>
      <c r="AZ23" s="21">
        <v>3.6436000000000002</v>
      </c>
      <c r="BA23" s="21">
        <v>3.6608000000000001</v>
      </c>
      <c r="BB23" s="21">
        <v>3.9062000000000001</v>
      </c>
      <c r="BC23" s="22" t="s">
        <v>29</v>
      </c>
      <c r="BD23" s="21">
        <v>3.6507000000000001</v>
      </c>
      <c r="BE23" s="21">
        <v>3.7237</v>
      </c>
      <c r="BF23" s="21">
        <v>3.8220000000000001</v>
      </c>
      <c r="BG23" s="22" t="s">
        <v>29</v>
      </c>
      <c r="BH23" s="21">
        <v>3.7427000000000001</v>
      </c>
      <c r="BI23" s="21">
        <v>3.4106999999999998</v>
      </c>
      <c r="BJ23" s="21">
        <v>3.5413999999999999</v>
      </c>
      <c r="BK23" s="21">
        <v>3.8035999999999999</v>
      </c>
      <c r="BL23" s="21">
        <v>3.6635</v>
      </c>
      <c r="BM23" s="21">
        <v>3.3473000000000002</v>
      </c>
      <c r="BN23" s="21">
        <v>3.4009999999999998</v>
      </c>
      <c r="BO23" s="21">
        <v>3.4577</v>
      </c>
      <c r="BP23" s="21">
        <v>3.5057</v>
      </c>
      <c r="BQ23" s="21">
        <v>3.2524999999999999</v>
      </c>
      <c r="BR23" s="21">
        <v>3.1126</v>
      </c>
      <c r="BS23" s="21">
        <v>3.0975999999999999</v>
      </c>
      <c r="BT23" s="21">
        <v>3.1495000000000002</v>
      </c>
      <c r="BU23" s="21">
        <v>2.9135</v>
      </c>
      <c r="BV23" s="21">
        <v>2.8121999999999998</v>
      </c>
      <c r="BW23" s="21">
        <v>2.7829000000000002</v>
      </c>
      <c r="BX23" s="21">
        <v>2.6974</v>
      </c>
      <c r="BY23" s="21">
        <v>2.5998999999999999</v>
      </c>
      <c r="BZ23" s="21">
        <v>2.5381</v>
      </c>
      <c r="CA23" s="21">
        <v>2.4813999999999998</v>
      </c>
      <c r="CB23" s="21">
        <v>2.4207000000000001</v>
      </c>
      <c r="CC23" s="21">
        <v>2.3022</v>
      </c>
      <c r="CD23" s="21">
        <v>2.2202999999999999</v>
      </c>
      <c r="CE23" s="21">
        <v>2.1333000000000002</v>
      </c>
      <c r="CF23" s="21">
        <v>2.0651000000000002</v>
      </c>
      <c r="CG23" s="21">
        <v>1.9736</v>
      </c>
      <c r="CH23" s="21">
        <v>1.8975</v>
      </c>
      <c r="CI23" s="21">
        <v>1.8346</v>
      </c>
      <c r="CJ23" s="21">
        <v>1.7788999999999999</v>
      </c>
      <c r="CK23" s="21">
        <v>1.7036</v>
      </c>
      <c r="CL23" s="21">
        <v>1.6276999999999999</v>
      </c>
      <c r="CM23" s="21">
        <v>1.5712999999999999</v>
      </c>
      <c r="CN23" s="21">
        <v>1.5121</v>
      </c>
      <c r="CO23" s="21">
        <v>1.46</v>
      </c>
      <c r="CP23" s="21">
        <v>1.4131</v>
      </c>
      <c r="CQ23" s="21">
        <v>1.3688</v>
      </c>
      <c r="CR23" s="21">
        <v>1.3171999999999999</v>
      </c>
      <c r="CS23" s="21">
        <v>1.2735000000000001</v>
      </c>
      <c r="CT23" s="21">
        <v>1.2339</v>
      </c>
      <c r="CU23" s="21">
        <v>1.1961999999999999</v>
      </c>
      <c r="CV23" s="21">
        <v>1.1523000000000001</v>
      </c>
      <c r="CW23" s="21">
        <v>1.1212</v>
      </c>
      <c r="CX23" s="21">
        <v>1.0883</v>
      </c>
      <c r="CY23" s="21">
        <v>1.0519000000000001</v>
      </c>
      <c r="CZ23" s="21">
        <v>1.0167999999999999</v>
      </c>
      <c r="DA23" s="21">
        <v>0.99060000000000004</v>
      </c>
      <c r="DB23" s="21">
        <v>0.9677</v>
      </c>
      <c r="DC23" s="21">
        <v>0.94369999999999998</v>
      </c>
      <c r="DD23" s="21">
        <v>0.92059999999999997</v>
      </c>
      <c r="DE23" s="21">
        <v>0.90110000000000001</v>
      </c>
      <c r="DF23" s="21">
        <v>0.87709999999999999</v>
      </c>
      <c r="DG23" s="21">
        <v>0.85460000000000003</v>
      </c>
      <c r="DH23" s="21">
        <v>0.83509999999999995</v>
      </c>
      <c r="DI23" s="21">
        <v>0.81420000000000003</v>
      </c>
      <c r="DJ23" s="21">
        <v>0.79730000000000001</v>
      </c>
      <c r="DK23" s="21">
        <v>0.77949999999999997</v>
      </c>
      <c r="DL23" s="21">
        <v>0.76090000000000002</v>
      </c>
      <c r="DM23" s="21">
        <v>0.74450000000000005</v>
      </c>
      <c r="DN23" s="21">
        <v>0.72689999999999999</v>
      </c>
      <c r="DO23" s="21">
        <v>0.70899999999999996</v>
      </c>
      <c r="DP23" s="21">
        <v>0.69510000000000005</v>
      </c>
      <c r="DQ23" s="21">
        <v>0.68079999999999996</v>
      </c>
      <c r="DR23" s="21">
        <v>0.6663</v>
      </c>
      <c r="DS23" s="21">
        <v>0.65159999999999996</v>
      </c>
      <c r="DT23" s="21">
        <v>0.63849999999999996</v>
      </c>
      <c r="DU23" s="21">
        <v>0.62749999999999995</v>
      </c>
      <c r="DV23" s="21">
        <v>0.61509999999999998</v>
      </c>
      <c r="DW23" s="21">
        <v>0.60219999999999996</v>
      </c>
      <c r="DX23" s="21">
        <v>0.58960000000000001</v>
      </c>
      <c r="DY23" s="21">
        <v>0.57789999999999997</v>
      </c>
      <c r="DZ23" s="21">
        <v>0.56399999999999995</v>
      </c>
      <c r="EA23" s="21">
        <v>0.5524</v>
      </c>
      <c r="EB23" s="21">
        <v>0.54069999999999996</v>
      </c>
      <c r="EC23" s="21">
        <v>0.53159999999999996</v>
      </c>
      <c r="ED23" s="21">
        <v>0.51929999999999998</v>
      </c>
      <c r="EE23" s="21">
        <v>0.5081</v>
      </c>
      <c r="EF23" s="21">
        <v>0.49719999999999998</v>
      </c>
      <c r="EG23" s="21">
        <v>0.4859</v>
      </c>
      <c r="EH23" s="21">
        <v>0.47670000000000001</v>
      </c>
      <c r="EI23" s="21">
        <v>0.46650000000000003</v>
      </c>
      <c r="EJ23" s="21">
        <v>0.45829999999999999</v>
      </c>
      <c r="EK23" s="21">
        <v>0.44790000000000002</v>
      </c>
      <c r="EL23" s="21">
        <v>0.43819999999999998</v>
      </c>
      <c r="EM23" s="21">
        <v>0.43059999999999998</v>
      </c>
      <c r="EN23" s="21">
        <v>0.42280000000000001</v>
      </c>
      <c r="EO23" s="21">
        <v>0.41470000000000001</v>
      </c>
      <c r="EP23" s="21">
        <v>0.40749999999999997</v>
      </c>
      <c r="EQ23" s="21">
        <v>0.3982</v>
      </c>
      <c r="ER23" s="21">
        <v>0.38929999999999998</v>
      </c>
      <c r="ES23" s="21">
        <v>0.3836</v>
      </c>
      <c r="ET23" s="21">
        <v>0.3765</v>
      </c>
      <c r="EU23" s="21">
        <v>0.36909999999999998</v>
      </c>
      <c r="EV23" s="21">
        <v>0.36359999999999998</v>
      </c>
      <c r="EW23" s="21">
        <v>0.35549999999999998</v>
      </c>
      <c r="EX23" s="21">
        <v>0.3483</v>
      </c>
      <c r="EY23" s="21">
        <v>0.34389999999999998</v>
      </c>
      <c r="EZ23" s="21">
        <v>0.33510000000000001</v>
      </c>
      <c r="FA23" s="21">
        <v>0.32890000000000003</v>
      </c>
      <c r="FB23" s="21">
        <v>0.3241</v>
      </c>
      <c r="FC23" s="21">
        <v>0.31830000000000003</v>
      </c>
      <c r="FD23" s="21">
        <v>0.31</v>
      </c>
      <c r="FE23" s="21">
        <v>0.3039</v>
      </c>
      <c r="FF23" s="21">
        <v>0.3</v>
      </c>
      <c r="FG23" s="21">
        <v>0.29509999999999997</v>
      </c>
      <c r="FH23" s="21">
        <v>0.29039999999999999</v>
      </c>
      <c r="FI23" s="21">
        <v>0.28510000000000002</v>
      </c>
      <c r="FJ23" s="21">
        <v>0.27979999999999999</v>
      </c>
      <c r="FK23" s="21">
        <v>0.27450000000000002</v>
      </c>
      <c r="FL23" s="21">
        <v>0.27010000000000001</v>
      </c>
      <c r="FM23" s="21">
        <v>0.26550000000000001</v>
      </c>
      <c r="FN23" s="21">
        <v>0.2606</v>
      </c>
      <c r="FO23" s="21">
        <v>0.2571</v>
      </c>
      <c r="FP23" s="21">
        <v>0.25259999999999999</v>
      </c>
      <c r="FQ23" s="21">
        <v>0.24779999999999999</v>
      </c>
      <c r="FR23" s="21">
        <v>0.24410000000000001</v>
      </c>
      <c r="FS23" s="21">
        <v>0.2409</v>
      </c>
      <c r="FT23" s="21">
        <v>0.2354</v>
      </c>
      <c r="FU23" s="21">
        <v>0.2319</v>
      </c>
      <c r="FV23" s="21">
        <v>0.2276</v>
      </c>
      <c r="FW23" s="21">
        <v>0.22459999999999999</v>
      </c>
      <c r="FX23" s="21">
        <v>0.22120000000000001</v>
      </c>
      <c r="FY23" s="21">
        <v>0.21560000000000001</v>
      </c>
      <c r="FZ23" s="21">
        <v>0.2127</v>
      </c>
      <c r="GA23" s="21">
        <v>0.20899999999999999</v>
      </c>
      <c r="GB23" s="21">
        <v>0.2051</v>
      </c>
      <c r="GC23" s="21">
        <v>0.2026</v>
      </c>
      <c r="GD23" s="21">
        <v>0.19950000000000001</v>
      </c>
      <c r="GE23" s="21">
        <v>0.19839999999999999</v>
      </c>
      <c r="GF23" s="21">
        <v>0.19589999999999999</v>
      </c>
      <c r="GG23" s="21">
        <v>0.19309999999999999</v>
      </c>
      <c r="GH23" s="21">
        <v>0.19109999999999999</v>
      </c>
      <c r="GI23" s="21">
        <v>0.18659999999999999</v>
      </c>
      <c r="GJ23" s="21">
        <v>0.1852</v>
      </c>
      <c r="GK23" s="21">
        <v>0.1825</v>
      </c>
      <c r="GL23" s="21">
        <v>0.1799</v>
      </c>
      <c r="GM23" s="21">
        <v>0.17760000000000001</v>
      </c>
      <c r="GN23" s="21">
        <v>0.17399999999999999</v>
      </c>
      <c r="GO23" s="21">
        <v>0.1739</v>
      </c>
      <c r="GP23" s="21">
        <v>0.17019999999999999</v>
      </c>
      <c r="GQ23" s="21">
        <v>0.16739999999999999</v>
      </c>
      <c r="GR23" s="21">
        <v>0.1646</v>
      </c>
      <c r="GS23" s="21">
        <v>0.16300000000000001</v>
      </c>
      <c r="GT23" s="21">
        <v>0.16070000000000001</v>
      </c>
      <c r="GU23" s="21">
        <v>0.15870000000000001</v>
      </c>
      <c r="GV23" s="21">
        <v>0.157</v>
      </c>
      <c r="GW23" s="21">
        <v>0.1545</v>
      </c>
      <c r="GX23" s="21">
        <v>0.15210000000000001</v>
      </c>
      <c r="GY23" s="21">
        <v>0.15029999999999999</v>
      </c>
      <c r="GZ23" s="21">
        <v>0.1492</v>
      </c>
      <c r="HA23" s="21">
        <v>0.1467</v>
      </c>
      <c r="HB23" s="21">
        <v>0.1444</v>
      </c>
      <c r="HC23" s="21">
        <v>0.14269999999999999</v>
      </c>
      <c r="HD23" s="21">
        <v>0.1419</v>
      </c>
      <c r="HE23" s="21">
        <v>0.14030000000000001</v>
      </c>
      <c r="HF23" s="21">
        <v>0.13780000000000001</v>
      </c>
      <c r="HG23" s="21">
        <v>0.13589999999999999</v>
      </c>
      <c r="HH23" s="21">
        <v>0.1348</v>
      </c>
      <c r="HI23" s="21">
        <v>0.1328</v>
      </c>
      <c r="HJ23" s="21">
        <v>0.1305</v>
      </c>
      <c r="HK23" s="21">
        <v>0.12939999999999999</v>
      </c>
      <c r="HL23" s="21">
        <v>0.1285</v>
      </c>
      <c r="HM23" s="21">
        <v>0.12740000000000001</v>
      </c>
      <c r="HN23" s="21">
        <v>0.12570000000000001</v>
      </c>
      <c r="HO23" s="21">
        <v>0.12470000000000001</v>
      </c>
      <c r="HP23" s="21">
        <v>0.12239999999999999</v>
      </c>
      <c r="HQ23" s="21">
        <v>0.1207</v>
      </c>
      <c r="HR23" s="21">
        <v>0.1203</v>
      </c>
      <c r="HS23" s="21">
        <v>0.11799999999999999</v>
      </c>
      <c r="HT23" s="21">
        <v>0.1174</v>
      </c>
      <c r="HU23" s="21">
        <v>0.1159</v>
      </c>
      <c r="HV23" s="21">
        <v>0.1149</v>
      </c>
      <c r="HW23" s="21">
        <v>0.11409999999999999</v>
      </c>
      <c r="HX23" s="21">
        <v>0.1132</v>
      </c>
      <c r="HY23" s="21">
        <v>0.1124</v>
      </c>
      <c r="HZ23" s="21">
        <v>0.1104</v>
      </c>
      <c r="IA23" s="21">
        <v>0.11070000000000001</v>
      </c>
      <c r="IB23" s="21">
        <v>0.1082</v>
      </c>
      <c r="IC23" s="21">
        <v>0.1075</v>
      </c>
      <c r="ID23" s="21">
        <v>0.1062</v>
      </c>
      <c r="IE23" s="21">
        <v>0.10639999999999999</v>
      </c>
      <c r="IF23" s="21">
        <v>0.1047</v>
      </c>
      <c r="IG23" s="21">
        <v>0.1027</v>
      </c>
      <c r="IH23" s="21">
        <v>0.1026</v>
      </c>
      <c r="II23" s="21">
        <v>0.1017</v>
      </c>
      <c r="IJ23" s="21">
        <v>0.10050000000000001</v>
      </c>
      <c r="IK23" s="21">
        <v>0.10100000000000001</v>
      </c>
      <c r="IL23" s="21">
        <v>9.98E-2</v>
      </c>
      <c r="IM23" s="21">
        <v>9.9199999999999997E-2</v>
      </c>
      <c r="IN23" s="21">
        <v>9.7500000000000003E-2</v>
      </c>
      <c r="IO23" s="21">
        <v>9.8100000000000007E-2</v>
      </c>
      <c r="IP23" s="21">
        <v>9.5600000000000004E-2</v>
      </c>
      <c r="IQ23" s="21">
        <v>9.4200000000000006E-2</v>
      </c>
      <c r="IR23" s="21">
        <v>9.4600000000000004E-2</v>
      </c>
      <c r="IS23" s="21">
        <v>9.5299999999999996E-2</v>
      </c>
      <c r="IT23" s="21">
        <v>9.2600000000000002E-2</v>
      </c>
      <c r="IU23" s="21">
        <v>9.2399999999999996E-2</v>
      </c>
      <c r="IV23" s="21">
        <v>9.11E-2</v>
      </c>
      <c r="IW23" s="21">
        <v>9.1399999999999995E-2</v>
      </c>
      <c r="IX23" s="21">
        <v>9.06E-2</v>
      </c>
      <c r="IY23" s="21">
        <v>8.8999999999999996E-2</v>
      </c>
      <c r="IZ23" s="21">
        <v>8.8499999999999995E-2</v>
      </c>
      <c r="JA23" s="21">
        <v>8.9499999999999996E-2</v>
      </c>
      <c r="JB23" s="21">
        <v>8.77E-2</v>
      </c>
      <c r="JC23" s="21">
        <v>8.6499999999999994E-2</v>
      </c>
      <c r="JD23" s="21">
        <v>8.5400000000000004E-2</v>
      </c>
      <c r="JE23" s="21">
        <v>8.4900000000000003E-2</v>
      </c>
      <c r="JF23" s="21">
        <v>8.5199999999999998E-2</v>
      </c>
      <c r="JG23" s="21">
        <v>8.4500000000000006E-2</v>
      </c>
      <c r="JH23" s="21">
        <v>8.4000000000000005E-2</v>
      </c>
      <c r="JI23" s="21">
        <v>8.3099999999999993E-2</v>
      </c>
      <c r="JJ23" s="21">
        <v>8.2199999999999995E-2</v>
      </c>
      <c r="JK23" s="21">
        <v>8.1900000000000001E-2</v>
      </c>
      <c r="JL23" s="21">
        <v>8.1500000000000003E-2</v>
      </c>
      <c r="JM23" s="21">
        <v>7.9799999999999996E-2</v>
      </c>
      <c r="JN23" s="21">
        <v>7.9799999999999996E-2</v>
      </c>
      <c r="JO23" s="21">
        <v>7.9799999999999996E-2</v>
      </c>
      <c r="JP23" s="21">
        <v>0.08</v>
      </c>
      <c r="JQ23" s="21">
        <v>7.9799999999999996E-2</v>
      </c>
      <c r="JR23" s="21">
        <v>7.8399999999999997E-2</v>
      </c>
      <c r="JS23" s="21">
        <v>7.8899999999999998E-2</v>
      </c>
      <c r="JT23" s="21">
        <v>7.8200000000000006E-2</v>
      </c>
      <c r="JU23" s="21">
        <v>7.7499999999999999E-2</v>
      </c>
      <c r="JV23" s="21">
        <v>7.6600000000000001E-2</v>
      </c>
      <c r="JW23" s="21">
        <v>7.6499999999999999E-2</v>
      </c>
      <c r="JX23" s="21">
        <v>7.5600000000000001E-2</v>
      </c>
      <c r="JY23" s="21">
        <v>7.6499999999999999E-2</v>
      </c>
      <c r="JZ23" s="21">
        <v>7.4700000000000003E-2</v>
      </c>
      <c r="KA23" s="21">
        <v>7.4899999999999994E-2</v>
      </c>
      <c r="KB23" s="21">
        <v>7.3899999999999993E-2</v>
      </c>
      <c r="KC23" s="21">
        <v>7.3599999999999999E-2</v>
      </c>
      <c r="KD23" s="21">
        <v>7.3800000000000004E-2</v>
      </c>
      <c r="KE23" s="21">
        <v>7.3800000000000004E-2</v>
      </c>
      <c r="KF23" s="21">
        <v>7.3300000000000004E-2</v>
      </c>
      <c r="KG23" s="21">
        <v>7.3400000000000007E-2</v>
      </c>
      <c r="KH23" s="21">
        <v>7.2499999999999995E-2</v>
      </c>
      <c r="KI23" s="21">
        <v>7.2300000000000003E-2</v>
      </c>
      <c r="KJ23" s="21">
        <v>7.3999999999999996E-2</v>
      </c>
      <c r="KK23" s="21">
        <v>7.4099999999999999E-2</v>
      </c>
      <c r="KL23" s="21">
        <v>7.2900000000000006E-2</v>
      </c>
      <c r="KM23" s="21">
        <v>7.0999999999999994E-2</v>
      </c>
      <c r="KN23" s="21">
        <v>7.2099999999999997E-2</v>
      </c>
      <c r="KO23" s="21">
        <v>7.3200000000000001E-2</v>
      </c>
      <c r="KP23" s="21">
        <v>7.1199999999999999E-2</v>
      </c>
      <c r="KQ23" s="21">
        <v>7.0499999999999993E-2</v>
      </c>
      <c r="KR23" s="21">
        <v>7.0199999999999999E-2</v>
      </c>
      <c r="KS23" s="21">
        <v>7.0900000000000005E-2</v>
      </c>
      <c r="KT23" s="21">
        <v>7.0300000000000001E-2</v>
      </c>
      <c r="KU23" s="21">
        <v>6.9000000000000006E-2</v>
      </c>
      <c r="KV23" s="21">
        <v>6.9000000000000006E-2</v>
      </c>
      <c r="KW23" s="21">
        <v>6.8900000000000003E-2</v>
      </c>
      <c r="KX23" s="21">
        <v>7.0000000000000007E-2</v>
      </c>
      <c r="KY23" s="21">
        <v>6.8199999999999997E-2</v>
      </c>
      <c r="KZ23" s="21">
        <v>6.9800000000000001E-2</v>
      </c>
      <c r="LA23" s="21">
        <v>6.8099999999999994E-2</v>
      </c>
      <c r="LB23" s="21">
        <v>6.6699999999999995E-2</v>
      </c>
      <c r="LC23" s="21">
        <v>6.6900000000000001E-2</v>
      </c>
      <c r="LD23" s="21">
        <v>6.7900000000000002E-2</v>
      </c>
      <c r="LE23" s="21">
        <v>6.7100000000000007E-2</v>
      </c>
      <c r="LF23" s="21">
        <v>6.6299999999999998E-2</v>
      </c>
      <c r="LG23" s="21">
        <v>6.6699999999999995E-2</v>
      </c>
      <c r="LH23" s="21">
        <v>6.5500000000000003E-2</v>
      </c>
      <c r="LI23" s="21">
        <v>6.4299999999999996E-2</v>
      </c>
      <c r="LJ23" s="21">
        <v>6.5199999999999994E-2</v>
      </c>
      <c r="LK23" s="21">
        <v>6.5699999999999995E-2</v>
      </c>
      <c r="LL23" s="21">
        <v>6.5100000000000005E-2</v>
      </c>
      <c r="LM23" s="21">
        <v>6.4600000000000005E-2</v>
      </c>
      <c r="LN23" s="21">
        <v>6.4799999999999996E-2</v>
      </c>
      <c r="LO23" s="21">
        <v>6.6000000000000003E-2</v>
      </c>
      <c r="LP23" s="21">
        <v>6.54E-2</v>
      </c>
      <c r="LQ23" s="21">
        <v>6.3799999999999996E-2</v>
      </c>
      <c r="LR23" s="21">
        <v>6.4799999999999996E-2</v>
      </c>
      <c r="LS23" s="21">
        <v>6.5100000000000005E-2</v>
      </c>
      <c r="LT23" s="21">
        <v>6.3500000000000001E-2</v>
      </c>
      <c r="LU23" s="21">
        <v>6.3500000000000001E-2</v>
      </c>
      <c r="LV23" s="21">
        <v>6.3299999999999995E-2</v>
      </c>
      <c r="LW23" s="21">
        <v>6.3100000000000003E-2</v>
      </c>
      <c r="LX23" s="21">
        <v>6.3100000000000003E-2</v>
      </c>
      <c r="LY23" s="21">
        <v>6.1499999999999999E-2</v>
      </c>
      <c r="LZ23" s="21">
        <v>6.1499999999999999E-2</v>
      </c>
      <c r="MA23" s="21">
        <v>6.2199999999999998E-2</v>
      </c>
      <c r="MB23" s="21">
        <v>6.1699999999999998E-2</v>
      </c>
      <c r="MC23" s="21">
        <v>6.2E-2</v>
      </c>
      <c r="MD23" s="21">
        <v>6.3500000000000001E-2</v>
      </c>
      <c r="ME23" s="21">
        <v>6.3200000000000006E-2</v>
      </c>
      <c r="MF23" s="21">
        <v>6.1100000000000002E-2</v>
      </c>
      <c r="MG23" s="21">
        <v>6.0600000000000001E-2</v>
      </c>
      <c r="MH23" s="21">
        <v>6.1600000000000002E-2</v>
      </c>
      <c r="MI23" s="21">
        <v>0.06</v>
      </c>
      <c r="MJ23" s="21">
        <v>5.9400000000000001E-2</v>
      </c>
      <c r="MK23" s="21">
        <v>6.0299999999999999E-2</v>
      </c>
      <c r="ML23" s="21">
        <v>6.0999999999999999E-2</v>
      </c>
      <c r="MM23" s="21">
        <v>6.2700000000000006E-2</v>
      </c>
      <c r="MN23" s="21">
        <v>0.06</v>
      </c>
      <c r="MO23" s="21">
        <v>5.9400000000000001E-2</v>
      </c>
      <c r="MP23" s="21">
        <v>6.54E-2</v>
      </c>
      <c r="MQ23" s="21">
        <v>5.9900000000000002E-2</v>
      </c>
      <c r="MR23" s="21">
        <v>5.8599999999999999E-2</v>
      </c>
      <c r="MS23" s="21">
        <v>6.0199999999999997E-2</v>
      </c>
      <c r="MT23" s="21">
        <v>6.2199999999999998E-2</v>
      </c>
      <c r="MU23" s="21">
        <v>5.8000000000000003E-2</v>
      </c>
      <c r="MV23" s="21">
        <v>5.7700000000000001E-2</v>
      </c>
      <c r="MW23" s="21">
        <v>5.8599999999999999E-2</v>
      </c>
      <c r="MX23" s="21">
        <v>5.8700000000000002E-2</v>
      </c>
      <c r="MY23" s="21">
        <v>5.7500000000000002E-2</v>
      </c>
      <c r="MZ23" s="21">
        <v>6.1499999999999999E-2</v>
      </c>
      <c r="NA23" s="21">
        <v>6.1199999999999997E-2</v>
      </c>
      <c r="NB23" s="21">
        <v>5.9499999999999997E-2</v>
      </c>
      <c r="NC23" s="21">
        <v>5.6599999999999998E-2</v>
      </c>
      <c r="ND23" s="21">
        <v>5.7500000000000002E-2</v>
      </c>
      <c r="NE23" s="21">
        <v>6.3E-2</v>
      </c>
      <c r="NF23" s="21">
        <v>5.8500000000000003E-2</v>
      </c>
      <c r="NG23" s="21">
        <v>5.6099999999999997E-2</v>
      </c>
      <c r="NH23" s="21">
        <v>5.62E-2</v>
      </c>
      <c r="NI23" s="21">
        <v>5.8299999999999998E-2</v>
      </c>
      <c r="NJ23" s="21">
        <v>6.0600000000000001E-2</v>
      </c>
      <c r="NK23" s="21">
        <v>5.62E-2</v>
      </c>
      <c r="NL23" s="21">
        <v>5.5800000000000002E-2</v>
      </c>
      <c r="NM23" s="21">
        <v>5.8200000000000002E-2</v>
      </c>
      <c r="NN23" s="21">
        <v>5.7599999999999998E-2</v>
      </c>
      <c r="NO23" s="21">
        <v>5.5800000000000002E-2</v>
      </c>
      <c r="NP23" s="21">
        <v>5.5300000000000002E-2</v>
      </c>
      <c r="NQ23" s="21">
        <v>5.91E-2</v>
      </c>
      <c r="NR23" s="21">
        <v>5.7000000000000002E-2</v>
      </c>
      <c r="NS23" s="21">
        <v>5.3999999999999999E-2</v>
      </c>
      <c r="NT23" s="21">
        <v>5.4300000000000001E-2</v>
      </c>
      <c r="NU23" s="21">
        <v>5.4800000000000001E-2</v>
      </c>
      <c r="NV23" s="21">
        <v>5.4199999999999998E-2</v>
      </c>
      <c r="NW23" s="21">
        <v>5.4300000000000001E-2</v>
      </c>
      <c r="NX23" s="21">
        <v>5.5300000000000002E-2</v>
      </c>
      <c r="NY23" s="21">
        <v>5.3499999999999999E-2</v>
      </c>
      <c r="NZ23" s="21">
        <v>5.3800000000000001E-2</v>
      </c>
      <c r="OA23" s="21">
        <v>5.5300000000000002E-2</v>
      </c>
      <c r="OB23" s="21">
        <v>5.5100000000000003E-2</v>
      </c>
      <c r="OC23" s="21">
        <v>5.4300000000000001E-2</v>
      </c>
      <c r="OD23" s="21">
        <v>5.3999999999999999E-2</v>
      </c>
      <c r="OE23" s="21">
        <v>5.3800000000000001E-2</v>
      </c>
      <c r="OF23" s="21">
        <v>5.4699999999999999E-2</v>
      </c>
      <c r="OG23" s="21">
        <v>5.4399999999999997E-2</v>
      </c>
      <c r="OH23" s="21">
        <v>5.1700000000000003E-2</v>
      </c>
      <c r="OI23" s="21">
        <v>5.2999999999999999E-2</v>
      </c>
      <c r="OJ23" s="21">
        <v>5.4600000000000003E-2</v>
      </c>
      <c r="OK23" s="21">
        <v>5.5399999999999998E-2</v>
      </c>
      <c r="OL23" s="21">
        <v>5.4899999999999997E-2</v>
      </c>
      <c r="OM23" s="21">
        <v>5.3400000000000003E-2</v>
      </c>
      <c r="ON23" s="21">
        <v>5.3600000000000002E-2</v>
      </c>
      <c r="OO23" s="21">
        <v>5.3699999999999998E-2</v>
      </c>
      <c r="OP23" s="21">
        <v>5.4199999999999998E-2</v>
      </c>
      <c r="OQ23" s="21">
        <v>5.4100000000000002E-2</v>
      </c>
      <c r="OR23" s="21">
        <v>5.3600000000000002E-2</v>
      </c>
      <c r="OS23" s="21">
        <v>5.3499999999999999E-2</v>
      </c>
      <c r="OT23" s="21">
        <v>5.6099999999999997E-2</v>
      </c>
      <c r="OU23" s="21">
        <v>5.4300000000000001E-2</v>
      </c>
      <c r="OV23" s="21">
        <v>5.3600000000000002E-2</v>
      </c>
      <c r="OW23" s="21">
        <v>5.1900000000000002E-2</v>
      </c>
      <c r="OX23" s="21">
        <v>5.2999999999999999E-2</v>
      </c>
      <c r="OY23" s="21">
        <v>5.3800000000000001E-2</v>
      </c>
      <c r="OZ23" s="21">
        <v>5.4899999999999997E-2</v>
      </c>
      <c r="PA23" s="21">
        <v>5.3900000000000003E-2</v>
      </c>
      <c r="PB23" s="21">
        <v>5.3699999999999998E-2</v>
      </c>
      <c r="PC23" s="21">
        <v>5.62E-2</v>
      </c>
      <c r="PD23" s="21">
        <v>5.7299999999999997E-2</v>
      </c>
      <c r="PE23" s="21">
        <v>5.5599999999999997E-2</v>
      </c>
      <c r="PF23" s="21">
        <v>5.5399999999999998E-2</v>
      </c>
      <c r="PG23" s="21">
        <v>5.6099999999999997E-2</v>
      </c>
      <c r="PH23" s="21">
        <v>5.79E-2</v>
      </c>
      <c r="PI23" s="21">
        <v>5.5E-2</v>
      </c>
      <c r="PJ23" s="21">
        <v>5.5899999999999998E-2</v>
      </c>
      <c r="PK23" s="21">
        <v>5.5E-2</v>
      </c>
      <c r="PL23" s="21">
        <v>5.3600000000000002E-2</v>
      </c>
      <c r="PM23" s="21">
        <v>5.1700000000000003E-2</v>
      </c>
      <c r="PN23" s="21">
        <v>5.6599999999999998E-2</v>
      </c>
      <c r="PO23" s="21">
        <v>5.57E-2</v>
      </c>
      <c r="PP23" s="21">
        <v>5.0599999999999999E-2</v>
      </c>
      <c r="PQ23" s="21">
        <v>5.0599999999999999E-2</v>
      </c>
      <c r="PR23" s="21">
        <v>5.4699999999999999E-2</v>
      </c>
      <c r="PS23" s="21">
        <v>5.6500000000000002E-2</v>
      </c>
      <c r="PT23" s="21">
        <v>5.1499999999999997E-2</v>
      </c>
      <c r="PU23" s="21">
        <v>5.4800000000000001E-2</v>
      </c>
      <c r="PV23" s="21">
        <v>5.8200000000000002E-2</v>
      </c>
      <c r="PW23" s="21">
        <v>5.6300000000000003E-2</v>
      </c>
      <c r="PX23" s="21">
        <v>5.7599999999999998E-2</v>
      </c>
      <c r="PY23" s="21">
        <v>5.4800000000000001E-2</v>
      </c>
      <c r="PZ23" s="21">
        <v>5.79E-2</v>
      </c>
      <c r="QA23" s="21">
        <v>5.8700000000000002E-2</v>
      </c>
      <c r="QB23" s="21">
        <v>5.4699999999999999E-2</v>
      </c>
      <c r="QC23" s="21">
        <v>5.4699999999999999E-2</v>
      </c>
      <c r="QD23" s="21">
        <v>5.7299999999999997E-2</v>
      </c>
      <c r="QE23" s="21">
        <v>5.7099999999999998E-2</v>
      </c>
      <c r="QF23" s="21">
        <v>5.6099999999999997E-2</v>
      </c>
      <c r="QG23" s="21">
        <v>5.74E-2</v>
      </c>
      <c r="QH23" s="21">
        <v>5.7299999999999997E-2</v>
      </c>
      <c r="QI23" s="21">
        <v>5.96E-2</v>
      </c>
      <c r="QJ23" s="21">
        <v>5.8099999999999999E-2</v>
      </c>
      <c r="QK23" s="21">
        <v>5.7299999999999997E-2</v>
      </c>
      <c r="QL23" s="21">
        <v>5.4899999999999997E-2</v>
      </c>
      <c r="QM23" s="21">
        <v>6.1499999999999999E-2</v>
      </c>
      <c r="QN23" s="21">
        <v>6.4000000000000001E-2</v>
      </c>
      <c r="QO23" s="21">
        <v>5.7799999999999997E-2</v>
      </c>
      <c r="QP23" s="21">
        <v>5.4199999999999998E-2</v>
      </c>
      <c r="QQ23" s="21">
        <v>5.8299999999999998E-2</v>
      </c>
      <c r="QR23" s="21">
        <v>6.1100000000000002E-2</v>
      </c>
      <c r="QS23" s="21">
        <v>5.7200000000000001E-2</v>
      </c>
      <c r="QT23" s="21">
        <v>5.5399999999999998E-2</v>
      </c>
      <c r="QU23" s="21">
        <v>5.6399999999999999E-2</v>
      </c>
      <c r="QV23" s="21">
        <v>6.0199999999999997E-2</v>
      </c>
      <c r="QW23" s="21">
        <v>5.8900000000000001E-2</v>
      </c>
      <c r="QX23" s="21">
        <v>5.6500000000000002E-2</v>
      </c>
      <c r="QY23" s="21">
        <v>5.5500000000000001E-2</v>
      </c>
      <c r="QZ23" s="21">
        <v>5.9200000000000003E-2</v>
      </c>
      <c r="RA23" s="21">
        <v>5.8700000000000002E-2</v>
      </c>
      <c r="RB23" s="21">
        <v>5.7099999999999998E-2</v>
      </c>
      <c r="RC23" s="21">
        <v>5.4899999999999997E-2</v>
      </c>
      <c r="RD23" s="21">
        <v>5.8400000000000001E-2</v>
      </c>
      <c r="RE23" s="21">
        <v>5.91E-2</v>
      </c>
      <c r="RF23" s="21">
        <v>5.5300000000000002E-2</v>
      </c>
      <c r="RG23" s="21">
        <v>5.4199999999999998E-2</v>
      </c>
      <c r="RH23" s="21">
        <v>5.7599999999999998E-2</v>
      </c>
      <c r="RI23" s="21">
        <v>5.8099999999999999E-2</v>
      </c>
      <c r="RJ23" s="21">
        <v>5.6399999999999999E-2</v>
      </c>
      <c r="RK23" s="21">
        <v>5.5399999999999998E-2</v>
      </c>
      <c r="RL23" s="21">
        <v>5.5800000000000002E-2</v>
      </c>
      <c r="RM23" s="21">
        <v>5.62E-2</v>
      </c>
      <c r="RN23" s="21">
        <v>5.6399999999999999E-2</v>
      </c>
      <c r="RO23" s="21">
        <v>5.0999999999999997E-2</v>
      </c>
      <c r="RP23" s="21">
        <v>5.5500000000000001E-2</v>
      </c>
      <c r="RQ23" s="21">
        <v>5.57E-2</v>
      </c>
      <c r="RR23" s="21">
        <v>5.57E-2</v>
      </c>
      <c r="RS23" s="21">
        <v>5.5199999999999999E-2</v>
      </c>
      <c r="RT23" s="21">
        <v>5.5599999999999997E-2</v>
      </c>
      <c r="RU23" s="21">
        <v>5.2499999999999998E-2</v>
      </c>
      <c r="RV23" s="21">
        <v>5.5500000000000001E-2</v>
      </c>
      <c r="RW23" s="21">
        <v>5.45E-2</v>
      </c>
      <c r="RX23" s="21">
        <v>5.5599999999999997E-2</v>
      </c>
      <c r="RY23" s="21">
        <v>5.5199999999999999E-2</v>
      </c>
      <c r="RZ23" s="21">
        <v>5.5800000000000002E-2</v>
      </c>
      <c r="SA23" s="21">
        <v>5.6500000000000002E-2</v>
      </c>
      <c r="SB23" s="21">
        <v>5.28E-2</v>
      </c>
      <c r="SC23" s="21">
        <v>5.45E-2</v>
      </c>
      <c r="SD23" s="21">
        <v>5.8900000000000001E-2</v>
      </c>
      <c r="SE23" s="21">
        <v>5.3199999999999997E-2</v>
      </c>
      <c r="SF23" s="21">
        <v>5.3699999999999998E-2</v>
      </c>
      <c r="SG23" s="21">
        <v>5.3800000000000001E-2</v>
      </c>
      <c r="SH23" s="21">
        <v>5.3499999999999999E-2</v>
      </c>
    </row>
    <row r="24" spans="1:502" x14ac:dyDescent="0.25">
      <c r="A24" s="20" t="s">
        <v>60</v>
      </c>
      <c r="B24" s="22" t="s">
        <v>29</v>
      </c>
      <c r="C24" s="21">
        <v>3.8576999999999999</v>
      </c>
      <c r="D24" s="22" t="s">
        <v>29</v>
      </c>
      <c r="E24" s="21">
        <v>3.7932000000000001</v>
      </c>
      <c r="F24" s="22" t="s">
        <v>29</v>
      </c>
      <c r="G24" s="22" t="s">
        <v>29</v>
      </c>
      <c r="H24" s="21">
        <v>3.8340999999999998</v>
      </c>
      <c r="I24" s="21">
        <v>3.8206000000000002</v>
      </c>
      <c r="J24" s="21">
        <v>3.7399</v>
      </c>
      <c r="K24" s="21">
        <v>3.8471000000000002</v>
      </c>
      <c r="L24" s="21">
        <v>3.9466000000000001</v>
      </c>
      <c r="M24" s="21">
        <v>3.633</v>
      </c>
      <c r="N24" s="21">
        <v>3.4386000000000001</v>
      </c>
      <c r="O24" s="21">
        <v>3.6509999999999998</v>
      </c>
      <c r="P24" s="21">
        <v>3.9611000000000001</v>
      </c>
      <c r="Q24" s="21">
        <v>3.9407000000000001</v>
      </c>
      <c r="R24" s="21">
        <v>3.4748999999999999</v>
      </c>
      <c r="S24" s="21">
        <v>3.5884</v>
      </c>
      <c r="T24" s="21">
        <v>3.8142</v>
      </c>
      <c r="U24" s="21">
        <v>3.9024000000000001</v>
      </c>
      <c r="V24" s="21">
        <v>3.2149999999999999</v>
      </c>
      <c r="W24" s="21">
        <v>3.2747000000000002</v>
      </c>
      <c r="X24" s="21">
        <v>3.7667999999999999</v>
      </c>
      <c r="Y24" s="21">
        <v>3.7088000000000001</v>
      </c>
      <c r="Z24" s="21">
        <v>3.6762000000000001</v>
      </c>
      <c r="AA24" s="21">
        <v>3.7738</v>
      </c>
      <c r="AB24" s="21">
        <v>3.7719999999999998</v>
      </c>
      <c r="AC24" s="21">
        <v>3.7553000000000001</v>
      </c>
      <c r="AD24" s="21">
        <v>3.7296999999999998</v>
      </c>
      <c r="AE24" s="21">
        <v>3.4500999999999999</v>
      </c>
      <c r="AF24" s="21">
        <v>3.6488999999999998</v>
      </c>
      <c r="AG24" s="21">
        <v>3.9097</v>
      </c>
      <c r="AH24" s="21">
        <v>3.6162000000000001</v>
      </c>
      <c r="AI24" s="21">
        <v>3.2562000000000002</v>
      </c>
      <c r="AJ24" s="21">
        <v>3.8058000000000001</v>
      </c>
      <c r="AK24" s="21">
        <v>3.7006999999999999</v>
      </c>
      <c r="AL24" s="21">
        <v>3.5735999999999999</v>
      </c>
      <c r="AM24" s="21">
        <v>3.4598</v>
      </c>
      <c r="AN24" s="21">
        <v>3.6539999999999999</v>
      </c>
      <c r="AO24" s="21">
        <v>3.6402999999999999</v>
      </c>
      <c r="AP24" s="21">
        <v>3.7303999999999999</v>
      </c>
      <c r="AQ24" s="21">
        <v>3.4990999999999999</v>
      </c>
      <c r="AR24" s="21">
        <v>3.5084</v>
      </c>
      <c r="AS24" s="21">
        <v>3.8980000000000001</v>
      </c>
      <c r="AT24" s="21">
        <v>3.6223999999999998</v>
      </c>
      <c r="AU24" s="21">
        <v>3.7925</v>
      </c>
      <c r="AV24" s="21">
        <v>3.6695000000000002</v>
      </c>
      <c r="AW24" s="21">
        <v>3.7155999999999998</v>
      </c>
      <c r="AX24" s="21">
        <v>3.9104999999999999</v>
      </c>
      <c r="AY24" s="21">
        <v>3.6091000000000002</v>
      </c>
      <c r="AZ24" s="21">
        <v>3.5219999999999998</v>
      </c>
      <c r="BA24" s="21">
        <v>3.6128999999999998</v>
      </c>
      <c r="BB24" s="21">
        <v>3.6680999999999999</v>
      </c>
      <c r="BC24" s="21">
        <v>3.573</v>
      </c>
      <c r="BD24" s="21">
        <v>3.5148999999999999</v>
      </c>
      <c r="BE24" s="21">
        <v>3.6503000000000001</v>
      </c>
      <c r="BF24" s="21">
        <v>3.6196000000000002</v>
      </c>
      <c r="BG24" s="21">
        <v>3.6461000000000001</v>
      </c>
      <c r="BH24" s="21">
        <v>3.4470999999999998</v>
      </c>
      <c r="BI24" s="21">
        <v>3.3736000000000002</v>
      </c>
      <c r="BJ24" s="21">
        <v>3.4577</v>
      </c>
      <c r="BK24" s="21">
        <v>3.4295</v>
      </c>
      <c r="BL24" s="21">
        <v>3.3723999999999998</v>
      </c>
      <c r="BM24" s="21">
        <v>3.2713000000000001</v>
      </c>
      <c r="BN24" s="21">
        <v>3.3399000000000001</v>
      </c>
      <c r="BO24" s="21">
        <v>3.4296000000000002</v>
      </c>
      <c r="BP24" s="21">
        <v>3.1756000000000002</v>
      </c>
      <c r="BQ24" s="21">
        <v>3.1126</v>
      </c>
      <c r="BR24" s="21">
        <v>3.1097999999999999</v>
      </c>
      <c r="BS24" s="21">
        <v>2.9990000000000001</v>
      </c>
      <c r="BT24" s="21">
        <v>2.9329000000000001</v>
      </c>
      <c r="BU24" s="21">
        <v>2.7917999999999998</v>
      </c>
      <c r="BV24" s="21">
        <v>2.7256999999999998</v>
      </c>
      <c r="BW24" s="21">
        <v>2.6549</v>
      </c>
      <c r="BX24" s="21">
        <v>2.5569000000000002</v>
      </c>
      <c r="BY24" s="21">
        <v>2.4887000000000001</v>
      </c>
      <c r="BZ24" s="21">
        <v>2.4169</v>
      </c>
      <c r="CA24" s="21">
        <v>2.3450000000000002</v>
      </c>
      <c r="CB24" s="21">
        <v>2.2682000000000002</v>
      </c>
      <c r="CC24" s="21">
        <v>2.1838000000000002</v>
      </c>
      <c r="CD24" s="21">
        <v>2.0911</v>
      </c>
      <c r="CE24" s="21">
        <v>2.0145</v>
      </c>
      <c r="CF24" s="21">
        <v>1.9298999999999999</v>
      </c>
      <c r="CG24" s="21">
        <v>1.8491</v>
      </c>
      <c r="CH24" s="21">
        <v>1.7761</v>
      </c>
      <c r="CI24" s="21">
        <v>1.7121999999999999</v>
      </c>
      <c r="CJ24" s="21">
        <v>1.6453</v>
      </c>
      <c r="CK24" s="21">
        <v>1.5773999999999999</v>
      </c>
      <c r="CL24" s="21">
        <v>1.5034000000000001</v>
      </c>
      <c r="CM24" s="21">
        <v>1.4494</v>
      </c>
      <c r="CN24" s="21">
        <v>1.3895</v>
      </c>
      <c r="CO24" s="21">
        <v>1.3391999999999999</v>
      </c>
      <c r="CP24" s="21">
        <v>1.2929999999999999</v>
      </c>
      <c r="CQ24" s="21">
        <v>1.25</v>
      </c>
      <c r="CR24" s="21">
        <v>1.2027000000000001</v>
      </c>
      <c r="CS24" s="21">
        <v>1.1508</v>
      </c>
      <c r="CT24" s="21">
        <v>1.1143000000000001</v>
      </c>
      <c r="CU24" s="21">
        <v>1.0781000000000001</v>
      </c>
      <c r="CV24" s="21">
        <v>1.0388999999999999</v>
      </c>
      <c r="CW24" s="21">
        <v>1.0046999999999999</v>
      </c>
      <c r="CX24" s="21">
        <v>0.98119999999999996</v>
      </c>
      <c r="CY24" s="21">
        <v>0.94440000000000002</v>
      </c>
      <c r="CZ24" s="21">
        <v>0.91300000000000003</v>
      </c>
      <c r="DA24" s="21">
        <v>0.88500000000000001</v>
      </c>
      <c r="DB24" s="21">
        <v>0.8629</v>
      </c>
      <c r="DC24" s="21">
        <v>0.84350000000000003</v>
      </c>
      <c r="DD24" s="21">
        <v>0.82350000000000001</v>
      </c>
      <c r="DE24" s="21">
        <v>0.80420000000000003</v>
      </c>
      <c r="DF24" s="21">
        <v>0.7833</v>
      </c>
      <c r="DG24" s="21">
        <v>0.76060000000000005</v>
      </c>
      <c r="DH24" s="21">
        <v>0.74319999999999997</v>
      </c>
      <c r="DI24" s="21">
        <v>0.72789999999999999</v>
      </c>
      <c r="DJ24" s="21">
        <v>0.71040000000000003</v>
      </c>
      <c r="DK24" s="21">
        <v>0.69520000000000004</v>
      </c>
      <c r="DL24" s="21">
        <v>0.67959999999999998</v>
      </c>
      <c r="DM24" s="21">
        <v>0.66400000000000003</v>
      </c>
      <c r="DN24" s="21">
        <v>0.64680000000000004</v>
      </c>
      <c r="DO24" s="21">
        <v>0.63239999999999996</v>
      </c>
      <c r="DP24" s="21">
        <v>0.61829999999999996</v>
      </c>
      <c r="DQ24" s="21">
        <v>0.60519999999999996</v>
      </c>
      <c r="DR24" s="21">
        <v>0.5927</v>
      </c>
      <c r="DS24" s="21">
        <v>0.57930000000000004</v>
      </c>
      <c r="DT24" s="21">
        <v>0.56830000000000003</v>
      </c>
      <c r="DU24" s="21">
        <v>0.55720000000000003</v>
      </c>
      <c r="DV24" s="21">
        <v>0.5464</v>
      </c>
      <c r="DW24" s="21">
        <v>0.53420000000000001</v>
      </c>
      <c r="DX24" s="21">
        <v>0.52510000000000001</v>
      </c>
      <c r="DY24" s="21">
        <v>0.51349999999999996</v>
      </c>
      <c r="DZ24" s="21">
        <v>0.49990000000000001</v>
      </c>
      <c r="EA24" s="21">
        <v>0.49049999999999999</v>
      </c>
      <c r="EB24" s="21">
        <v>0.47970000000000002</v>
      </c>
      <c r="EC24" s="21">
        <v>0.46929999999999999</v>
      </c>
      <c r="ED24" s="21">
        <v>0.45879999999999999</v>
      </c>
      <c r="EE24" s="21">
        <v>0.44890000000000002</v>
      </c>
      <c r="EF24" s="21">
        <v>0.438</v>
      </c>
      <c r="EG24" s="21">
        <v>0.42630000000000001</v>
      </c>
      <c r="EH24" s="21">
        <v>0.41830000000000001</v>
      </c>
      <c r="EI24" s="21">
        <v>0.40949999999999998</v>
      </c>
      <c r="EJ24" s="21">
        <v>0.40189999999999998</v>
      </c>
      <c r="EK24" s="21">
        <v>0.3921</v>
      </c>
      <c r="EL24" s="21">
        <v>0.38269999999999998</v>
      </c>
      <c r="EM24" s="21">
        <v>0.375</v>
      </c>
      <c r="EN24" s="21">
        <v>0.3679</v>
      </c>
      <c r="EO24" s="21">
        <v>0.3604</v>
      </c>
      <c r="EP24" s="21">
        <v>0.35260000000000002</v>
      </c>
      <c r="EQ24" s="21">
        <v>0.34420000000000001</v>
      </c>
      <c r="ER24" s="21">
        <v>0.33560000000000001</v>
      </c>
      <c r="ES24" s="21">
        <v>0.32919999999999999</v>
      </c>
      <c r="ET24" s="21">
        <v>0.32219999999999999</v>
      </c>
      <c r="EU24" s="21">
        <v>0.31480000000000002</v>
      </c>
      <c r="EV24" s="21">
        <v>0.309</v>
      </c>
      <c r="EW24" s="21">
        <v>0.30320000000000003</v>
      </c>
      <c r="EX24" s="21">
        <v>0.29509999999999997</v>
      </c>
      <c r="EY24" s="21">
        <v>0.28960000000000002</v>
      </c>
      <c r="EZ24" s="21">
        <v>0.28260000000000002</v>
      </c>
      <c r="FA24" s="21">
        <v>0.27679999999999999</v>
      </c>
      <c r="FB24" s="21">
        <v>0.27210000000000001</v>
      </c>
      <c r="FC24" s="21">
        <v>0.26550000000000001</v>
      </c>
      <c r="FD24" s="21">
        <v>0.2586</v>
      </c>
      <c r="FE24" s="21">
        <v>0.2535</v>
      </c>
      <c r="FF24" s="21">
        <v>0.2495</v>
      </c>
      <c r="FG24" s="21">
        <v>0.24429999999999999</v>
      </c>
      <c r="FH24" s="21">
        <v>0.23949999999999999</v>
      </c>
      <c r="FI24" s="21">
        <v>0.2341</v>
      </c>
      <c r="FJ24" s="21">
        <v>0.22969999999999999</v>
      </c>
      <c r="FK24" s="21">
        <v>0.22509999999999999</v>
      </c>
      <c r="FL24" s="21">
        <v>0.22009999999999999</v>
      </c>
      <c r="FM24" s="21">
        <v>0.2157</v>
      </c>
      <c r="FN24" s="21">
        <v>0.21099999999999999</v>
      </c>
      <c r="FO24" s="21">
        <v>0.2072</v>
      </c>
      <c r="FP24" s="21">
        <v>0.2029</v>
      </c>
      <c r="FQ24" s="21">
        <v>0.1978</v>
      </c>
      <c r="FR24" s="21">
        <v>0.19550000000000001</v>
      </c>
      <c r="FS24" s="21">
        <v>0.19239999999999999</v>
      </c>
      <c r="FT24" s="21">
        <v>0.18720000000000001</v>
      </c>
      <c r="FU24" s="21">
        <v>0.18149999999999999</v>
      </c>
      <c r="FV24" s="21">
        <v>0.17860000000000001</v>
      </c>
      <c r="FW24" s="21">
        <v>0.1767</v>
      </c>
      <c r="FX24" s="21">
        <v>0.17269999999999999</v>
      </c>
      <c r="FY24" s="21">
        <v>0.16800000000000001</v>
      </c>
      <c r="FZ24" s="21">
        <v>0.16450000000000001</v>
      </c>
      <c r="GA24" s="21">
        <v>0.16120000000000001</v>
      </c>
      <c r="GB24" s="21">
        <v>0.1598</v>
      </c>
      <c r="GC24" s="21">
        <v>0.15659999999999999</v>
      </c>
      <c r="GD24" s="21">
        <v>0.1535</v>
      </c>
      <c r="GE24" s="21">
        <v>0.15110000000000001</v>
      </c>
      <c r="GF24" s="21">
        <v>0.15010000000000001</v>
      </c>
      <c r="GG24" s="21">
        <v>0.14749999999999999</v>
      </c>
      <c r="GH24" s="21">
        <v>0.14510000000000001</v>
      </c>
      <c r="GI24" s="21">
        <v>0.1414</v>
      </c>
      <c r="GJ24" s="21">
        <v>0.1399</v>
      </c>
      <c r="GK24" s="21">
        <v>0.13850000000000001</v>
      </c>
      <c r="GL24" s="21">
        <v>0.1356</v>
      </c>
      <c r="GM24" s="21">
        <v>0.13389999999999999</v>
      </c>
      <c r="GN24" s="21">
        <v>0.1305</v>
      </c>
      <c r="GO24" s="21">
        <v>0.13020000000000001</v>
      </c>
      <c r="GP24" s="21">
        <v>0.12690000000000001</v>
      </c>
      <c r="GQ24" s="21">
        <v>0.12559999999999999</v>
      </c>
      <c r="GR24" s="21">
        <v>0.12189999999999999</v>
      </c>
      <c r="GS24" s="21">
        <v>0.1198</v>
      </c>
      <c r="GT24" s="21">
        <v>0.11890000000000001</v>
      </c>
      <c r="GU24" s="21">
        <v>0.1172</v>
      </c>
      <c r="GV24" s="21">
        <v>0.1157</v>
      </c>
      <c r="GW24" s="21">
        <v>0.11360000000000001</v>
      </c>
      <c r="GX24" s="21">
        <v>0.11219999999999999</v>
      </c>
      <c r="GY24" s="21">
        <v>0.1103</v>
      </c>
      <c r="GZ24" s="21">
        <v>0.109</v>
      </c>
      <c r="HA24" s="21">
        <v>0.1071</v>
      </c>
      <c r="HB24" s="21">
        <v>0.1047</v>
      </c>
      <c r="HC24" s="21">
        <v>0.10390000000000001</v>
      </c>
      <c r="HD24" s="21">
        <v>0.1032</v>
      </c>
      <c r="HE24" s="21">
        <v>0.1021</v>
      </c>
      <c r="HF24" s="21">
        <v>9.9000000000000005E-2</v>
      </c>
      <c r="HG24" s="21">
        <v>9.7500000000000003E-2</v>
      </c>
      <c r="HH24" s="21">
        <v>9.6299999999999997E-2</v>
      </c>
      <c r="HI24" s="21">
        <v>9.5899999999999999E-2</v>
      </c>
      <c r="HJ24" s="21">
        <v>9.3700000000000006E-2</v>
      </c>
      <c r="HK24" s="21">
        <v>9.3299999999999994E-2</v>
      </c>
      <c r="HL24" s="21">
        <v>9.2700000000000005E-2</v>
      </c>
      <c r="HM24" s="21">
        <v>9.0700000000000003E-2</v>
      </c>
      <c r="HN24" s="21">
        <v>9.0300000000000005E-2</v>
      </c>
      <c r="HO24" s="21">
        <v>8.8999999999999996E-2</v>
      </c>
      <c r="HP24" s="21">
        <v>8.6900000000000005E-2</v>
      </c>
      <c r="HQ24" s="21">
        <v>8.6499999999999994E-2</v>
      </c>
      <c r="HR24" s="21">
        <v>8.5699999999999998E-2</v>
      </c>
      <c r="HS24" s="21">
        <v>8.4099999999999994E-2</v>
      </c>
      <c r="HT24" s="21">
        <v>8.3599999999999994E-2</v>
      </c>
      <c r="HU24" s="21">
        <v>8.2600000000000007E-2</v>
      </c>
      <c r="HV24" s="21">
        <v>8.2299999999999998E-2</v>
      </c>
      <c r="HW24" s="21">
        <v>8.14E-2</v>
      </c>
      <c r="HX24" s="21">
        <v>8.09E-2</v>
      </c>
      <c r="HY24" s="21">
        <v>7.9899999999999999E-2</v>
      </c>
      <c r="HZ24" s="21">
        <v>7.8600000000000003E-2</v>
      </c>
      <c r="IA24" s="21">
        <v>7.8299999999999995E-2</v>
      </c>
      <c r="IB24" s="21">
        <v>7.7600000000000002E-2</v>
      </c>
      <c r="IC24" s="21">
        <v>7.5700000000000003E-2</v>
      </c>
      <c r="ID24" s="21">
        <v>7.5300000000000006E-2</v>
      </c>
      <c r="IE24" s="21">
        <v>7.5200000000000003E-2</v>
      </c>
      <c r="IF24" s="21">
        <v>7.4099999999999999E-2</v>
      </c>
      <c r="IG24" s="21">
        <v>7.2900000000000006E-2</v>
      </c>
      <c r="IH24" s="21">
        <v>7.2900000000000006E-2</v>
      </c>
      <c r="II24" s="21">
        <v>7.2499999999999995E-2</v>
      </c>
      <c r="IJ24" s="21">
        <v>7.0999999999999994E-2</v>
      </c>
      <c r="IK24" s="21">
        <v>7.2700000000000001E-2</v>
      </c>
      <c r="IL24" s="21">
        <v>7.0999999999999994E-2</v>
      </c>
      <c r="IM24" s="21">
        <v>7.0099999999999996E-2</v>
      </c>
      <c r="IN24" s="21">
        <v>6.93E-2</v>
      </c>
      <c r="IO24" s="21">
        <v>7.0300000000000001E-2</v>
      </c>
      <c r="IP24" s="21">
        <v>6.8400000000000002E-2</v>
      </c>
      <c r="IQ24" s="21">
        <v>6.7199999999999996E-2</v>
      </c>
      <c r="IR24" s="21">
        <v>6.7400000000000002E-2</v>
      </c>
      <c r="IS24" s="21">
        <v>6.7900000000000002E-2</v>
      </c>
      <c r="IT24" s="21">
        <v>6.6100000000000006E-2</v>
      </c>
      <c r="IU24" s="21">
        <v>6.5799999999999997E-2</v>
      </c>
      <c r="IV24" s="21">
        <v>6.4899999999999999E-2</v>
      </c>
      <c r="IW24" s="21">
        <v>6.5000000000000002E-2</v>
      </c>
      <c r="IX24" s="21">
        <v>6.4399999999999999E-2</v>
      </c>
      <c r="IY24" s="21">
        <v>6.3500000000000001E-2</v>
      </c>
      <c r="IZ24" s="21">
        <v>6.3200000000000006E-2</v>
      </c>
      <c r="JA24" s="21">
        <v>6.4100000000000004E-2</v>
      </c>
      <c r="JB24" s="21">
        <v>6.2799999999999995E-2</v>
      </c>
      <c r="JC24" s="21">
        <v>6.25E-2</v>
      </c>
      <c r="JD24" s="21">
        <v>6.13E-2</v>
      </c>
      <c r="JE24" s="21">
        <v>6.0499999999999998E-2</v>
      </c>
      <c r="JF24" s="21">
        <v>6.0499999999999998E-2</v>
      </c>
      <c r="JG24" s="21">
        <v>6.0299999999999999E-2</v>
      </c>
      <c r="JH24" s="21">
        <v>6.0199999999999997E-2</v>
      </c>
      <c r="JI24" s="21">
        <v>6.0400000000000002E-2</v>
      </c>
      <c r="JJ24" s="21">
        <v>5.8900000000000001E-2</v>
      </c>
      <c r="JK24" s="21">
        <v>5.9299999999999999E-2</v>
      </c>
      <c r="JL24" s="21">
        <v>5.8999999999999997E-2</v>
      </c>
      <c r="JM24" s="21">
        <v>5.7700000000000001E-2</v>
      </c>
      <c r="JN24" s="21">
        <v>5.8299999999999998E-2</v>
      </c>
      <c r="JO24" s="21">
        <v>5.8200000000000002E-2</v>
      </c>
      <c r="JP24" s="21">
        <v>5.8200000000000002E-2</v>
      </c>
      <c r="JQ24" s="21">
        <v>5.7799999999999997E-2</v>
      </c>
      <c r="JR24" s="21">
        <v>5.6399999999999999E-2</v>
      </c>
      <c r="JS24" s="21">
        <v>5.7099999999999998E-2</v>
      </c>
      <c r="JT24" s="21">
        <v>5.7099999999999998E-2</v>
      </c>
      <c r="JU24" s="21">
        <v>5.6500000000000002E-2</v>
      </c>
      <c r="JV24" s="21">
        <v>5.6300000000000003E-2</v>
      </c>
      <c r="JW24" s="21">
        <v>5.6300000000000003E-2</v>
      </c>
      <c r="JX24" s="21">
        <v>5.4899999999999997E-2</v>
      </c>
      <c r="JY24" s="21">
        <v>5.5199999999999999E-2</v>
      </c>
      <c r="JZ24" s="21">
        <v>5.5E-2</v>
      </c>
      <c r="KA24" s="21">
        <v>5.4899999999999997E-2</v>
      </c>
      <c r="KB24" s="21">
        <v>5.3699999999999998E-2</v>
      </c>
      <c r="KC24" s="21">
        <v>5.3600000000000002E-2</v>
      </c>
      <c r="KD24" s="21">
        <v>5.3800000000000001E-2</v>
      </c>
      <c r="KE24" s="21">
        <v>5.3199999999999997E-2</v>
      </c>
      <c r="KF24" s="21">
        <v>5.4300000000000001E-2</v>
      </c>
      <c r="KG24" s="21">
        <v>5.6599999999999998E-2</v>
      </c>
      <c r="KH24" s="21">
        <v>5.3600000000000002E-2</v>
      </c>
      <c r="KI24" s="21">
        <v>5.2900000000000003E-2</v>
      </c>
      <c r="KJ24" s="21">
        <v>5.6000000000000001E-2</v>
      </c>
      <c r="KK24" s="21">
        <v>5.6899999999999999E-2</v>
      </c>
      <c r="KL24" s="21">
        <v>5.3699999999999998E-2</v>
      </c>
      <c r="KM24" s="21">
        <v>5.1700000000000003E-2</v>
      </c>
      <c r="KN24" s="21">
        <v>5.3100000000000001E-2</v>
      </c>
      <c r="KO24" s="21">
        <v>5.5899999999999998E-2</v>
      </c>
      <c r="KP24" s="21">
        <v>5.2400000000000002E-2</v>
      </c>
      <c r="KQ24" s="21">
        <v>5.1799999999999999E-2</v>
      </c>
      <c r="KR24" s="21">
        <v>5.0500000000000003E-2</v>
      </c>
      <c r="KS24" s="21">
        <v>5.2400000000000002E-2</v>
      </c>
      <c r="KT24" s="21">
        <v>5.21E-2</v>
      </c>
      <c r="KU24" s="21">
        <v>5.0799999999999998E-2</v>
      </c>
      <c r="KV24" s="21">
        <v>5.0799999999999998E-2</v>
      </c>
      <c r="KW24" s="21">
        <v>5.0999999999999997E-2</v>
      </c>
      <c r="KX24" s="21">
        <v>5.0599999999999999E-2</v>
      </c>
      <c r="KY24" s="21">
        <v>5.04E-2</v>
      </c>
      <c r="KZ24" s="21">
        <v>5.1499999999999997E-2</v>
      </c>
      <c r="LA24" s="21">
        <v>5.0999999999999997E-2</v>
      </c>
      <c r="LB24" s="21">
        <v>4.9799999999999997E-2</v>
      </c>
      <c r="LC24" s="21">
        <v>4.82E-2</v>
      </c>
      <c r="LD24" s="21">
        <v>5.0200000000000002E-2</v>
      </c>
      <c r="LE24" s="21">
        <v>4.9700000000000001E-2</v>
      </c>
      <c r="LF24" s="21">
        <v>4.8599999999999997E-2</v>
      </c>
      <c r="LG24" s="21">
        <v>4.9799999999999997E-2</v>
      </c>
      <c r="LH24" s="21">
        <v>4.8899999999999999E-2</v>
      </c>
      <c r="LI24" s="21">
        <v>4.58E-2</v>
      </c>
      <c r="LJ24" s="21">
        <v>4.5900000000000003E-2</v>
      </c>
      <c r="LK24" s="21">
        <v>4.9200000000000001E-2</v>
      </c>
      <c r="LL24" s="21">
        <v>4.8800000000000003E-2</v>
      </c>
      <c r="LM24" s="21">
        <v>4.6899999999999997E-2</v>
      </c>
      <c r="LN24" s="21">
        <v>4.87E-2</v>
      </c>
      <c r="LO24" s="21">
        <v>4.9700000000000001E-2</v>
      </c>
      <c r="LP24" s="21">
        <v>4.9200000000000001E-2</v>
      </c>
      <c r="LQ24" s="21">
        <v>4.8500000000000001E-2</v>
      </c>
      <c r="LR24" s="21">
        <v>4.7699999999999999E-2</v>
      </c>
      <c r="LS24" s="21">
        <v>4.9599999999999998E-2</v>
      </c>
      <c r="LT24" s="21">
        <v>4.7300000000000002E-2</v>
      </c>
      <c r="LU24" s="21">
        <v>4.6899999999999997E-2</v>
      </c>
      <c r="LV24" s="21">
        <v>4.7600000000000003E-2</v>
      </c>
      <c r="LW24" s="21">
        <v>4.7600000000000003E-2</v>
      </c>
      <c r="LX24" s="21">
        <v>4.7199999999999999E-2</v>
      </c>
      <c r="LY24" s="21">
        <v>4.2700000000000002E-2</v>
      </c>
      <c r="LZ24" s="21">
        <v>4.5499999999999999E-2</v>
      </c>
      <c r="MA24" s="21">
        <v>4.6300000000000001E-2</v>
      </c>
      <c r="MB24" s="21">
        <v>4.5400000000000003E-2</v>
      </c>
      <c r="MC24" s="21">
        <v>4.6399999999999997E-2</v>
      </c>
      <c r="MD24" s="21">
        <v>4.5400000000000003E-2</v>
      </c>
      <c r="ME24" s="21">
        <v>4.3700000000000003E-2</v>
      </c>
      <c r="MF24" s="21">
        <v>4.6600000000000003E-2</v>
      </c>
      <c r="MG24" s="21">
        <v>4.5900000000000003E-2</v>
      </c>
      <c r="MH24" s="21">
        <v>4.3799999999999999E-2</v>
      </c>
      <c r="MI24" s="21">
        <v>4.53E-2</v>
      </c>
      <c r="MJ24" s="21">
        <v>4.5999999999999999E-2</v>
      </c>
      <c r="MK24" s="21">
        <v>4.58E-2</v>
      </c>
      <c r="ML24" s="21">
        <v>4.5100000000000001E-2</v>
      </c>
      <c r="MM24" s="21">
        <v>4.4999999999999998E-2</v>
      </c>
      <c r="MN24" s="21">
        <v>4.4900000000000002E-2</v>
      </c>
      <c r="MO24" s="21">
        <v>4.53E-2</v>
      </c>
      <c r="MP24" s="21">
        <v>4.8800000000000003E-2</v>
      </c>
      <c r="MQ24" s="21">
        <v>4.53E-2</v>
      </c>
      <c r="MR24" s="21">
        <v>4.5400000000000003E-2</v>
      </c>
      <c r="MS24" s="21">
        <v>4.6300000000000001E-2</v>
      </c>
      <c r="MT24" s="21">
        <v>4.6100000000000002E-2</v>
      </c>
      <c r="MU24" s="21">
        <v>4.5199999999999997E-2</v>
      </c>
      <c r="MV24" s="21">
        <v>4.4699999999999997E-2</v>
      </c>
      <c r="MW24" s="21">
        <v>4.3499999999999997E-2</v>
      </c>
      <c r="MX24" s="21">
        <v>4.41E-2</v>
      </c>
      <c r="MY24" s="21">
        <v>4.4200000000000003E-2</v>
      </c>
      <c r="MZ24" s="21">
        <v>4.8899999999999999E-2</v>
      </c>
      <c r="NA24" s="21">
        <v>4.8599999999999997E-2</v>
      </c>
      <c r="NB24" s="21">
        <v>4.6399999999999997E-2</v>
      </c>
      <c r="NC24" s="21">
        <v>4.3200000000000002E-2</v>
      </c>
      <c r="ND24" s="21">
        <v>4.4299999999999999E-2</v>
      </c>
      <c r="NE24" s="21">
        <v>5.0099999999999999E-2</v>
      </c>
      <c r="NF24" s="21">
        <v>4.5400000000000003E-2</v>
      </c>
      <c r="NG24" s="21">
        <v>4.3299999999999998E-2</v>
      </c>
      <c r="NH24" s="21">
        <v>4.48E-2</v>
      </c>
      <c r="NI24" s="21">
        <v>4.6199999999999998E-2</v>
      </c>
      <c r="NJ24" s="21">
        <v>4.6899999999999997E-2</v>
      </c>
      <c r="NK24" s="21">
        <v>4.3099999999999999E-2</v>
      </c>
      <c r="NL24" s="21">
        <v>4.4499999999999998E-2</v>
      </c>
      <c r="NM24" s="21">
        <v>4.7100000000000003E-2</v>
      </c>
      <c r="NN24" s="21">
        <v>4.4600000000000001E-2</v>
      </c>
      <c r="NO24" s="21">
        <v>4.4900000000000002E-2</v>
      </c>
      <c r="NP24" s="21">
        <v>4.4200000000000003E-2</v>
      </c>
      <c r="NQ24" s="21">
        <v>4.82E-2</v>
      </c>
      <c r="NR24" s="21">
        <v>4.5600000000000002E-2</v>
      </c>
      <c r="NS24" s="21">
        <v>4.2799999999999998E-2</v>
      </c>
      <c r="NT24" s="21">
        <v>4.3200000000000002E-2</v>
      </c>
      <c r="NU24" s="21">
        <v>4.41E-2</v>
      </c>
      <c r="NV24" s="21">
        <v>4.2999999999999997E-2</v>
      </c>
      <c r="NW24" s="21">
        <v>4.24E-2</v>
      </c>
      <c r="NX24" s="21">
        <v>4.36E-2</v>
      </c>
      <c r="NY24" s="21">
        <v>4.41E-2</v>
      </c>
      <c r="NZ24" s="21">
        <v>4.2799999999999998E-2</v>
      </c>
      <c r="OA24" s="21">
        <v>4.4499999999999998E-2</v>
      </c>
      <c r="OB24" s="21">
        <v>4.3999999999999997E-2</v>
      </c>
      <c r="OC24" s="21">
        <v>4.3700000000000003E-2</v>
      </c>
      <c r="OD24" s="21">
        <v>4.48E-2</v>
      </c>
      <c r="OE24" s="21">
        <v>4.3200000000000002E-2</v>
      </c>
      <c r="OF24" s="21">
        <v>4.3499999999999997E-2</v>
      </c>
      <c r="OG24" s="21">
        <v>4.41E-2</v>
      </c>
      <c r="OH24" s="21">
        <v>4.3299999999999998E-2</v>
      </c>
      <c r="OI24" s="21">
        <v>4.3099999999999999E-2</v>
      </c>
      <c r="OJ24" s="21">
        <v>4.41E-2</v>
      </c>
      <c r="OK24" s="21">
        <v>4.4900000000000002E-2</v>
      </c>
      <c r="OL24" s="21">
        <v>4.3900000000000002E-2</v>
      </c>
      <c r="OM24" s="21">
        <v>4.1799999999999997E-2</v>
      </c>
      <c r="ON24" s="21">
        <v>4.3400000000000001E-2</v>
      </c>
      <c r="OO24" s="21">
        <v>4.4400000000000002E-2</v>
      </c>
      <c r="OP24" s="21">
        <v>4.2999999999999997E-2</v>
      </c>
      <c r="OQ24" s="21">
        <v>4.2299999999999997E-2</v>
      </c>
      <c r="OR24" s="21">
        <v>4.4200000000000003E-2</v>
      </c>
      <c r="OS24" s="21">
        <v>4.2099999999999999E-2</v>
      </c>
      <c r="OT24" s="21">
        <v>4.1700000000000001E-2</v>
      </c>
      <c r="OU24" s="21">
        <v>4.3900000000000002E-2</v>
      </c>
      <c r="OV24" s="21">
        <v>4.4499999999999998E-2</v>
      </c>
      <c r="OW24" s="21">
        <v>4.3799999999999999E-2</v>
      </c>
      <c r="OX24" s="21">
        <v>4.3299999999999998E-2</v>
      </c>
      <c r="OY24" s="21">
        <v>4.5900000000000003E-2</v>
      </c>
      <c r="OZ24" s="21">
        <v>4.41E-2</v>
      </c>
      <c r="PA24" s="21">
        <v>4.4699999999999997E-2</v>
      </c>
      <c r="PB24" s="21">
        <v>4.5400000000000003E-2</v>
      </c>
      <c r="PC24" s="21">
        <v>4.7E-2</v>
      </c>
      <c r="PD24" s="21">
        <v>4.6899999999999997E-2</v>
      </c>
      <c r="PE24" s="21">
        <v>4.6600000000000003E-2</v>
      </c>
      <c r="PF24" s="21">
        <v>4.6800000000000001E-2</v>
      </c>
      <c r="PG24" s="21">
        <v>4.6399999999999997E-2</v>
      </c>
      <c r="PH24" s="21">
        <v>4.6699999999999998E-2</v>
      </c>
      <c r="PI24" s="21">
        <v>4.7199999999999999E-2</v>
      </c>
      <c r="PJ24" s="21">
        <v>4.65E-2</v>
      </c>
      <c r="PK24" s="21">
        <v>4.5900000000000003E-2</v>
      </c>
      <c r="PL24" s="21">
        <v>4.6600000000000003E-2</v>
      </c>
      <c r="PM24" s="21">
        <v>4.65E-2</v>
      </c>
      <c r="PN24" s="21">
        <v>4.6100000000000002E-2</v>
      </c>
      <c r="PO24" s="21">
        <v>4.6100000000000002E-2</v>
      </c>
      <c r="PP24" s="21">
        <v>4.7899999999999998E-2</v>
      </c>
      <c r="PQ24" s="21">
        <v>4.7199999999999999E-2</v>
      </c>
      <c r="PR24" s="21">
        <v>4.82E-2</v>
      </c>
      <c r="PS24" s="21">
        <v>4.8099999999999997E-2</v>
      </c>
      <c r="PT24" s="21">
        <v>4.8399999999999999E-2</v>
      </c>
      <c r="PU24" s="21">
        <v>5.0299999999999997E-2</v>
      </c>
      <c r="PV24" s="21">
        <v>4.9399999999999999E-2</v>
      </c>
      <c r="PW24" s="21">
        <v>4.8800000000000003E-2</v>
      </c>
      <c r="PX24" s="21">
        <v>5.1499999999999997E-2</v>
      </c>
      <c r="PY24" s="21">
        <v>4.9700000000000001E-2</v>
      </c>
      <c r="PZ24" s="21">
        <v>4.9599999999999998E-2</v>
      </c>
      <c r="QA24" s="21">
        <v>4.9299999999999997E-2</v>
      </c>
      <c r="QB24" s="21">
        <v>5.04E-2</v>
      </c>
      <c r="QC24" s="21">
        <v>5.1900000000000002E-2</v>
      </c>
      <c r="QD24" s="21">
        <v>4.9299999999999997E-2</v>
      </c>
      <c r="QE24" s="21">
        <v>4.7800000000000002E-2</v>
      </c>
      <c r="QF24" s="21">
        <v>5.0299999999999997E-2</v>
      </c>
      <c r="QG24" s="21">
        <v>4.9299999999999997E-2</v>
      </c>
      <c r="QH24" s="21">
        <v>4.8000000000000001E-2</v>
      </c>
      <c r="QI24" s="21">
        <v>4.9599999999999998E-2</v>
      </c>
      <c r="QJ24" s="21">
        <v>4.9599999999999998E-2</v>
      </c>
      <c r="QK24" s="21">
        <v>4.99E-2</v>
      </c>
      <c r="QL24" s="21">
        <v>4.7699999999999999E-2</v>
      </c>
      <c r="QM24" s="21">
        <v>5.2699999999999997E-2</v>
      </c>
      <c r="QN24" s="21">
        <v>5.5E-2</v>
      </c>
      <c r="QO24" s="21">
        <v>5.0099999999999999E-2</v>
      </c>
      <c r="QP24" s="21">
        <v>4.9099999999999998E-2</v>
      </c>
      <c r="QQ24" s="21">
        <v>5.04E-2</v>
      </c>
      <c r="QR24" s="21">
        <v>5.3999999999999999E-2</v>
      </c>
      <c r="QS24" s="21">
        <v>4.9599999999999998E-2</v>
      </c>
      <c r="QT24" s="21">
        <v>4.7199999999999999E-2</v>
      </c>
      <c r="QU24" s="21">
        <v>0.05</v>
      </c>
      <c r="QV24" s="21">
        <v>5.2200000000000003E-2</v>
      </c>
      <c r="QW24" s="21">
        <v>5.0700000000000002E-2</v>
      </c>
      <c r="QX24" s="21">
        <v>4.8099999999999997E-2</v>
      </c>
      <c r="QY24" s="21">
        <v>4.6699999999999998E-2</v>
      </c>
      <c r="QZ24" s="21">
        <v>5.16E-2</v>
      </c>
      <c r="RA24" s="21">
        <v>5.0299999999999997E-2</v>
      </c>
      <c r="RB24" s="21">
        <v>4.8099999999999997E-2</v>
      </c>
      <c r="RC24" s="21">
        <v>4.6399999999999997E-2</v>
      </c>
      <c r="RD24" s="21">
        <v>5.1299999999999998E-2</v>
      </c>
      <c r="RE24" s="21">
        <v>5.1200000000000002E-2</v>
      </c>
      <c r="RF24" s="21">
        <v>4.53E-2</v>
      </c>
      <c r="RG24" s="21">
        <v>4.5900000000000003E-2</v>
      </c>
      <c r="RH24" s="21">
        <v>5.1799999999999999E-2</v>
      </c>
      <c r="RI24" s="21">
        <v>5.1200000000000002E-2</v>
      </c>
      <c r="RJ24" s="21">
        <v>4.8000000000000001E-2</v>
      </c>
      <c r="RK24" s="21">
        <v>4.8800000000000003E-2</v>
      </c>
      <c r="RL24" s="21">
        <v>5.1400000000000001E-2</v>
      </c>
      <c r="RM24" s="21">
        <v>4.8500000000000001E-2</v>
      </c>
      <c r="RN24" s="21">
        <v>4.7300000000000002E-2</v>
      </c>
      <c r="RO24" s="21">
        <v>4.5699999999999998E-2</v>
      </c>
      <c r="RP24" s="21">
        <v>4.9399999999999999E-2</v>
      </c>
      <c r="RQ24" s="21">
        <v>4.8899999999999999E-2</v>
      </c>
      <c r="RR24" s="21">
        <v>4.7300000000000002E-2</v>
      </c>
      <c r="RS24" s="21">
        <v>4.8000000000000001E-2</v>
      </c>
      <c r="RT24" s="21">
        <v>4.99E-2</v>
      </c>
      <c r="RU24" s="21">
        <v>4.7899999999999998E-2</v>
      </c>
      <c r="RV24" s="21">
        <v>4.8800000000000003E-2</v>
      </c>
      <c r="RW24" s="21">
        <v>4.7500000000000001E-2</v>
      </c>
      <c r="RX24" s="21">
        <v>4.8500000000000001E-2</v>
      </c>
      <c r="RY24" s="21">
        <v>4.9399999999999999E-2</v>
      </c>
      <c r="RZ24" s="21">
        <v>5.0299999999999997E-2</v>
      </c>
      <c r="SA24" s="21">
        <v>4.9099999999999998E-2</v>
      </c>
      <c r="SB24" s="21">
        <v>4.7100000000000003E-2</v>
      </c>
      <c r="SC24" s="21">
        <v>4.8399999999999999E-2</v>
      </c>
      <c r="SD24" s="21">
        <v>5.3100000000000001E-2</v>
      </c>
      <c r="SE24" s="21">
        <v>4.8500000000000001E-2</v>
      </c>
      <c r="SF24" s="21">
        <v>4.7300000000000002E-2</v>
      </c>
      <c r="SG24" s="21">
        <v>4.8099999999999997E-2</v>
      </c>
      <c r="SH24" s="21">
        <v>4.8399999999999999E-2</v>
      </c>
    </row>
    <row r="25" spans="1:502" x14ac:dyDescent="0.25">
      <c r="A25" s="20" t="s">
        <v>61</v>
      </c>
      <c r="B25" s="21">
        <v>2.8866999999999998</v>
      </c>
      <c r="C25" s="21">
        <v>2.8210999999999999</v>
      </c>
      <c r="D25" s="21">
        <v>2.7382</v>
      </c>
      <c r="E25" s="21">
        <v>2.6381000000000001</v>
      </c>
      <c r="F25" s="21">
        <v>2.6019000000000001</v>
      </c>
      <c r="G25" s="21">
        <v>2.5731000000000002</v>
      </c>
      <c r="H25" s="21">
        <v>2.5013999999999998</v>
      </c>
      <c r="I25" s="21">
        <v>2.431</v>
      </c>
      <c r="J25" s="21">
        <v>2.3908999999999998</v>
      </c>
      <c r="K25" s="21">
        <v>2.3447</v>
      </c>
      <c r="L25" s="21">
        <v>2.3026</v>
      </c>
      <c r="M25" s="21">
        <v>2.2536</v>
      </c>
      <c r="N25" s="21">
        <v>2.2069000000000001</v>
      </c>
      <c r="O25" s="21">
        <v>2.1907000000000001</v>
      </c>
      <c r="P25" s="21">
        <v>2.1600999999999999</v>
      </c>
      <c r="Q25" s="21">
        <v>2.1313</v>
      </c>
      <c r="R25" s="21">
        <v>2.0855999999999999</v>
      </c>
      <c r="S25" s="21">
        <v>2.0767000000000002</v>
      </c>
      <c r="T25" s="21">
        <v>2.0522</v>
      </c>
      <c r="U25" s="21">
        <v>2.0232999999999999</v>
      </c>
      <c r="V25" s="21">
        <v>1.9863</v>
      </c>
      <c r="W25" s="21">
        <v>1.9711000000000001</v>
      </c>
      <c r="X25" s="21">
        <v>1.9652000000000001</v>
      </c>
      <c r="Y25" s="21">
        <v>1.9408000000000001</v>
      </c>
      <c r="Z25" s="21">
        <v>1.9212</v>
      </c>
      <c r="AA25" s="21">
        <v>1.9079999999999999</v>
      </c>
      <c r="AB25" s="21">
        <v>1.8944000000000001</v>
      </c>
      <c r="AC25" s="21">
        <v>1.8829</v>
      </c>
      <c r="AD25" s="21">
        <v>1.8668</v>
      </c>
      <c r="AE25" s="21">
        <v>1.8522000000000001</v>
      </c>
      <c r="AF25" s="21">
        <v>1.8375999999999999</v>
      </c>
      <c r="AG25" s="21">
        <v>1.8247</v>
      </c>
      <c r="AH25" s="21">
        <v>1.8085</v>
      </c>
      <c r="AI25" s="21">
        <v>1.7946</v>
      </c>
      <c r="AJ25" s="21">
        <v>1.7833000000000001</v>
      </c>
      <c r="AK25" s="21">
        <v>1.7664</v>
      </c>
      <c r="AL25" s="21">
        <v>1.7546999999999999</v>
      </c>
      <c r="AM25" s="21">
        <v>1.7427999999999999</v>
      </c>
      <c r="AN25" s="21">
        <v>1.7287999999999999</v>
      </c>
      <c r="AO25" s="21">
        <v>1.7157</v>
      </c>
      <c r="AP25" s="21">
        <v>1.7002999999999999</v>
      </c>
      <c r="AQ25" s="21">
        <v>1.6874</v>
      </c>
      <c r="AR25" s="21">
        <v>1.6751</v>
      </c>
      <c r="AS25" s="21">
        <v>1.6635</v>
      </c>
      <c r="AT25" s="21">
        <v>1.6442000000000001</v>
      </c>
      <c r="AU25" s="21">
        <v>1.6325000000000001</v>
      </c>
      <c r="AV25" s="21">
        <v>1.6208</v>
      </c>
      <c r="AW25" s="21">
        <v>1.6065</v>
      </c>
      <c r="AX25" s="21">
        <v>1.5938000000000001</v>
      </c>
      <c r="AY25" s="21">
        <v>1.5779000000000001</v>
      </c>
      <c r="AZ25" s="21">
        <v>1.5667</v>
      </c>
      <c r="BA25" s="21">
        <v>1.5511999999999999</v>
      </c>
      <c r="BB25" s="21">
        <v>1.5348999999999999</v>
      </c>
      <c r="BC25" s="21">
        <v>1.5209999999999999</v>
      </c>
      <c r="BD25" s="21">
        <v>1.5069999999999999</v>
      </c>
      <c r="BE25" s="21">
        <v>1.4897</v>
      </c>
      <c r="BF25" s="21">
        <v>1.4761</v>
      </c>
      <c r="BG25" s="21">
        <v>1.4634</v>
      </c>
      <c r="BH25" s="21">
        <v>1.4473</v>
      </c>
      <c r="BI25" s="21">
        <v>1.4326000000000001</v>
      </c>
      <c r="BJ25" s="21">
        <v>1.4206000000000001</v>
      </c>
      <c r="BK25" s="21">
        <v>1.4029</v>
      </c>
      <c r="BL25" s="21">
        <v>1.3912</v>
      </c>
      <c r="BM25" s="21">
        <v>1.3785000000000001</v>
      </c>
      <c r="BN25" s="21">
        <v>1.3620000000000001</v>
      </c>
      <c r="BO25" s="21">
        <v>1.3475999999999999</v>
      </c>
      <c r="BP25" s="21">
        <v>1.3289</v>
      </c>
      <c r="BQ25" s="21">
        <v>1.3107</v>
      </c>
      <c r="BR25" s="21">
        <v>1.2961</v>
      </c>
      <c r="BS25" s="21">
        <v>1.2787999999999999</v>
      </c>
      <c r="BT25" s="21">
        <v>1.26</v>
      </c>
      <c r="BU25" s="21">
        <v>1.2417</v>
      </c>
      <c r="BV25" s="21">
        <v>1.2230000000000001</v>
      </c>
      <c r="BW25" s="21">
        <v>1.2126999999999999</v>
      </c>
      <c r="BX25" s="21">
        <v>1.1954</v>
      </c>
      <c r="BY25" s="21">
        <v>1.1805000000000001</v>
      </c>
      <c r="BZ25" s="21">
        <v>1.1668000000000001</v>
      </c>
      <c r="CA25" s="21">
        <v>1.1556</v>
      </c>
      <c r="CB25" s="21">
        <v>1.145</v>
      </c>
      <c r="CC25" s="21">
        <v>1.1298999999999999</v>
      </c>
      <c r="CD25" s="21">
        <v>1.1161000000000001</v>
      </c>
      <c r="CE25" s="21">
        <v>1.1064000000000001</v>
      </c>
      <c r="CF25" s="21">
        <v>1.0901000000000001</v>
      </c>
      <c r="CG25" s="21">
        <v>1.0786</v>
      </c>
      <c r="CH25" s="21">
        <v>1.0653999999999999</v>
      </c>
      <c r="CI25" s="21">
        <v>1.0543</v>
      </c>
      <c r="CJ25" s="21">
        <v>1.0422</v>
      </c>
      <c r="CK25" s="21">
        <v>1.0318000000000001</v>
      </c>
      <c r="CL25" s="21">
        <v>1.0149999999999999</v>
      </c>
      <c r="CM25" s="21">
        <v>1.0052000000000001</v>
      </c>
      <c r="CN25" s="21">
        <v>0.99280000000000002</v>
      </c>
      <c r="CO25" s="21">
        <v>0.98480000000000001</v>
      </c>
      <c r="CP25" s="21">
        <v>0.97240000000000004</v>
      </c>
      <c r="CQ25" s="21">
        <v>0.96179999999999999</v>
      </c>
      <c r="CR25" s="21">
        <v>0.95209999999999995</v>
      </c>
      <c r="CS25" s="21">
        <v>0.93810000000000004</v>
      </c>
      <c r="CT25" s="21">
        <v>0.93049999999999999</v>
      </c>
      <c r="CU25" s="21">
        <v>0.91979999999999995</v>
      </c>
      <c r="CV25" s="21">
        <v>0.91</v>
      </c>
      <c r="CW25" s="21">
        <v>0.89700000000000002</v>
      </c>
      <c r="CX25" s="21">
        <v>0.89049999999999996</v>
      </c>
      <c r="CY25" s="21">
        <v>0.878</v>
      </c>
      <c r="CZ25" s="21">
        <v>0.86529999999999996</v>
      </c>
      <c r="DA25" s="21">
        <v>0.85560000000000003</v>
      </c>
      <c r="DB25" s="21">
        <v>0.84770000000000001</v>
      </c>
      <c r="DC25" s="21">
        <v>0.8387</v>
      </c>
      <c r="DD25" s="21">
        <v>0.83099999999999996</v>
      </c>
      <c r="DE25" s="21">
        <v>0.82210000000000005</v>
      </c>
      <c r="DF25" s="21">
        <v>0.81240000000000001</v>
      </c>
      <c r="DG25" s="21">
        <v>0.80120000000000002</v>
      </c>
      <c r="DH25" s="21">
        <v>0.79310000000000003</v>
      </c>
      <c r="DI25" s="21">
        <v>0.78480000000000005</v>
      </c>
      <c r="DJ25" s="21">
        <v>0.77569999999999995</v>
      </c>
      <c r="DK25" s="21">
        <v>0.76680000000000004</v>
      </c>
      <c r="DL25" s="21">
        <v>0.75770000000000004</v>
      </c>
      <c r="DM25" s="21">
        <v>0.75009999999999999</v>
      </c>
      <c r="DN25" s="21">
        <v>0.74050000000000005</v>
      </c>
      <c r="DO25" s="21">
        <v>0.73040000000000005</v>
      </c>
      <c r="DP25" s="21">
        <v>0.72260000000000002</v>
      </c>
      <c r="DQ25" s="21">
        <v>0.7157</v>
      </c>
      <c r="DR25" s="21">
        <v>0.7077</v>
      </c>
      <c r="DS25" s="21">
        <v>0.69989999999999997</v>
      </c>
      <c r="DT25" s="21">
        <v>0.69199999999999995</v>
      </c>
      <c r="DU25" s="21">
        <v>0.68500000000000005</v>
      </c>
      <c r="DV25" s="21">
        <v>0.67749999999999999</v>
      </c>
      <c r="DW25" s="21">
        <v>0.67190000000000005</v>
      </c>
      <c r="DX25" s="21">
        <v>0.66410000000000002</v>
      </c>
      <c r="DY25" s="21">
        <v>0.65720000000000001</v>
      </c>
      <c r="DZ25" s="21">
        <v>0.64880000000000004</v>
      </c>
      <c r="EA25" s="21">
        <v>0.64180000000000004</v>
      </c>
      <c r="EB25" s="21">
        <v>0.63470000000000004</v>
      </c>
      <c r="EC25" s="21">
        <v>0.62719999999999998</v>
      </c>
      <c r="ED25" s="21">
        <v>0.62050000000000005</v>
      </c>
      <c r="EE25" s="21">
        <v>0.61280000000000001</v>
      </c>
      <c r="EF25" s="21">
        <v>0.60509999999999997</v>
      </c>
      <c r="EG25" s="21">
        <v>0.59799999999999998</v>
      </c>
      <c r="EH25" s="21">
        <v>0.5917</v>
      </c>
      <c r="EI25" s="21">
        <v>0.58409999999999995</v>
      </c>
      <c r="EJ25" s="21">
        <v>0.57879999999999998</v>
      </c>
      <c r="EK25" s="21">
        <v>0.57079999999999997</v>
      </c>
      <c r="EL25" s="21">
        <v>0.56430000000000002</v>
      </c>
      <c r="EM25" s="21">
        <v>0.55920000000000003</v>
      </c>
      <c r="EN25" s="21">
        <v>0.55300000000000005</v>
      </c>
      <c r="EO25" s="21">
        <v>0.54669999999999996</v>
      </c>
      <c r="EP25" s="21">
        <v>0.54079999999999995</v>
      </c>
      <c r="EQ25" s="21">
        <v>0.53539999999999999</v>
      </c>
      <c r="ER25" s="21">
        <v>0.52790000000000004</v>
      </c>
      <c r="ES25" s="21">
        <v>0.52359999999999995</v>
      </c>
      <c r="ET25" s="21">
        <v>0.51719999999999999</v>
      </c>
      <c r="EU25" s="21">
        <v>0.51259999999999994</v>
      </c>
      <c r="EV25" s="21">
        <v>0.50700000000000001</v>
      </c>
      <c r="EW25" s="21">
        <v>0.50109999999999999</v>
      </c>
      <c r="EX25" s="21">
        <v>0.49530000000000002</v>
      </c>
      <c r="EY25" s="21">
        <v>0.49070000000000003</v>
      </c>
      <c r="EZ25" s="21">
        <v>0.48430000000000001</v>
      </c>
      <c r="FA25" s="21">
        <v>0.47849999999999998</v>
      </c>
      <c r="FB25" s="21">
        <v>0.47339999999999999</v>
      </c>
      <c r="FC25" s="21">
        <v>0.46800000000000003</v>
      </c>
      <c r="FD25" s="21">
        <v>0.46129999999999999</v>
      </c>
      <c r="FE25" s="21">
        <v>0.45660000000000001</v>
      </c>
      <c r="FF25" s="21">
        <v>0.45229999999999998</v>
      </c>
      <c r="FG25" s="21">
        <v>0.44790000000000002</v>
      </c>
      <c r="FH25" s="21">
        <v>0.44369999999999998</v>
      </c>
      <c r="FI25" s="21">
        <v>0.43740000000000001</v>
      </c>
      <c r="FJ25" s="21">
        <v>0.4335</v>
      </c>
      <c r="FK25" s="21">
        <v>0.42820000000000003</v>
      </c>
      <c r="FL25" s="21">
        <v>0.42399999999999999</v>
      </c>
      <c r="FM25" s="21">
        <v>0.41959999999999997</v>
      </c>
      <c r="FN25" s="21">
        <v>0.41249999999999998</v>
      </c>
      <c r="FO25" s="21">
        <v>0.40970000000000001</v>
      </c>
      <c r="FP25" s="21">
        <v>0.40479999999999999</v>
      </c>
      <c r="FQ25" s="21">
        <v>0.4002</v>
      </c>
      <c r="FR25" s="21">
        <v>0.39650000000000002</v>
      </c>
      <c r="FS25" s="21">
        <v>0.3926</v>
      </c>
      <c r="FT25" s="21">
        <v>0.38690000000000002</v>
      </c>
      <c r="FU25" s="21">
        <v>0.3821</v>
      </c>
      <c r="FV25" s="21">
        <v>0.37759999999999999</v>
      </c>
      <c r="FW25" s="21">
        <v>0.374</v>
      </c>
      <c r="FX25" s="21">
        <v>0.3695</v>
      </c>
      <c r="FY25" s="21">
        <v>0.36420000000000002</v>
      </c>
      <c r="FZ25" s="21">
        <v>0.36020000000000002</v>
      </c>
      <c r="GA25" s="21">
        <v>0.35630000000000001</v>
      </c>
      <c r="GB25" s="21">
        <v>0.3528</v>
      </c>
      <c r="GC25" s="21">
        <v>0.34989999999999999</v>
      </c>
      <c r="GD25" s="21">
        <v>0.34539999999999998</v>
      </c>
      <c r="GE25" s="21">
        <v>0.34250000000000003</v>
      </c>
      <c r="GF25" s="21">
        <v>0.34060000000000001</v>
      </c>
      <c r="GG25" s="21">
        <v>0.33729999999999999</v>
      </c>
      <c r="GH25" s="21">
        <v>0.33429999999999999</v>
      </c>
      <c r="GI25" s="21">
        <v>0.3291</v>
      </c>
      <c r="GJ25" s="21">
        <v>0.32740000000000002</v>
      </c>
      <c r="GK25" s="21">
        <v>0.32400000000000001</v>
      </c>
      <c r="GL25" s="21">
        <v>0.32100000000000001</v>
      </c>
      <c r="GM25" s="21">
        <v>0.31740000000000002</v>
      </c>
      <c r="GN25" s="21">
        <v>0.31380000000000002</v>
      </c>
      <c r="GO25" s="21">
        <v>0.31140000000000001</v>
      </c>
      <c r="GP25" s="21">
        <v>0.308</v>
      </c>
      <c r="GQ25" s="21">
        <v>0.30530000000000002</v>
      </c>
      <c r="GR25" s="21">
        <v>0.30070000000000002</v>
      </c>
      <c r="GS25" s="21">
        <v>0.2979</v>
      </c>
      <c r="GT25" s="21">
        <v>0.29499999999999998</v>
      </c>
      <c r="GU25" s="21">
        <v>0.29249999999999998</v>
      </c>
      <c r="GV25" s="21">
        <v>0.29010000000000002</v>
      </c>
      <c r="GW25" s="21">
        <v>0.28649999999999998</v>
      </c>
      <c r="GX25" s="21">
        <v>0.28420000000000001</v>
      </c>
      <c r="GY25" s="21">
        <v>0.28149999999999997</v>
      </c>
      <c r="GZ25" s="21">
        <v>0.27900000000000003</v>
      </c>
      <c r="HA25" s="21">
        <v>0.2762</v>
      </c>
      <c r="HB25" s="21">
        <v>0.27279999999999999</v>
      </c>
      <c r="HC25" s="21">
        <v>0.27079999999999999</v>
      </c>
      <c r="HD25" s="21">
        <v>0.26950000000000002</v>
      </c>
      <c r="HE25" s="21">
        <v>0.26569999999999999</v>
      </c>
      <c r="HF25" s="21">
        <v>0.26300000000000001</v>
      </c>
      <c r="HG25" s="21">
        <v>0.26079999999999998</v>
      </c>
      <c r="HH25" s="21">
        <v>0.25919999999999999</v>
      </c>
      <c r="HI25" s="21">
        <v>0.25679999999999997</v>
      </c>
      <c r="HJ25" s="21">
        <v>0.2535</v>
      </c>
      <c r="HK25" s="21">
        <v>0.2525</v>
      </c>
      <c r="HL25" s="21">
        <v>0.24859999999999999</v>
      </c>
      <c r="HM25" s="21">
        <v>0.24640000000000001</v>
      </c>
      <c r="HN25" s="21">
        <v>0.24560000000000001</v>
      </c>
      <c r="HO25" s="21">
        <v>0.2429</v>
      </c>
      <c r="HP25" s="21">
        <v>0.23980000000000001</v>
      </c>
      <c r="HQ25" s="21">
        <v>0.2379</v>
      </c>
      <c r="HR25" s="21">
        <v>0.23669999999999999</v>
      </c>
      <c r="HS25" s="21">
        <v>0.23350000000000001</v>
      </c>
      <c r="HT25" s="21">
        <v>0.23219999999999999</v>
      </c>
      <c r="HU25" s="21">
        <v>0.2298</v>
      </c>
      <c r="HV25" s="21">
        <v>0.2291</v>
      </c>
      <c r="HW25" s="21">
        <v>0.22700000000000001</v>
      </c>
      <c r="HX25" s="21">
        <v>0.22539999999999999</v>
      </c>
      <c r="HY25" s="21">
        <v>0.2235</v>
      </c>
      <c r="HZ25" s="21">
        <v>0.22140000000000001</v>
      </c>
      <c r="IA25" s="21">
        <v>0.22020000000000001</v>
      </c>
      <c r="IB25" s="21">
        <v>0.21740000000000001</v>
      </c>
      <c r="IC25" s="21">
        <v>0.21540000000000001</v>
      </c>
      <c r="ID25" s="21">
        <v>0.2137</v>
      </c>
      <c r="IE25" s="21">
        <v>0.21249999999999999</v>
      </c>
      <c r="IF25" s="21">
        <v>0.20960000000000001</v>
      </c>
      <c r="IG25" s="21">
        <v>0.2072</v>
      </c>
      <c r="IH25" s="21">
        <v>0.2069</v>
      </c>
      <c r="II25" s="21">
        <v>0.20499999999999999</v>
      </c>
      <c r="IJ25" s="21">
        <v>0.20230000000000001</v>
      </c>
      <c r="IK25" s="21">
        <v>0.20230000000000001</v>
      </c>
      <c r="IL25" s="21">
        <v>0.20039999999999999</v>
      </c>
      <c r="IM25" s="21">
        <v>0.19819999999999999</v>
      </c>
      <c r="IN25" s="21">
        <v>0.19639999999999999</v>
      </c>
      <c r="IO25" s="21">
        <v>0.1956</v>
      </c>
      <c r="IP25" s="21">
        <v>0.19350000000000001</v>
      </c>
      <c r="IQ25" s="21">
        <v>0.1918</v>
      </c>
      <c r="IR25" s="21">
        <v>0.18909999999999999</v>
      </c>
      <c r="IS25" s="21">
        <v>0.18909999999999999</v>
      </c>
      <c r="IT25" s="21">
        <v>0.18720000000000001</v>
      </c>
      <c r="IU25" s="21">
        <v>0.1855</v>
      </c>
      <c r="IV25" s="21">
        <v>0.18279999999999999</v>
      </c>
      <c r="IW25" s="21">
        <v>0.1804</v>
      </c>
      <c r="IX25" s="21">
        <v>0.18049999999999999</v>
      </c>
      <c r="IY25" s="21">
        <v>0.17829999999999999</v>
      </c>
      <c r="IZ25" s="21">
        <v>0.1744</v>
      </c>
      <c r="JA25" s="21">
        <v>0.17510000000000001</v>
      </c>
      <c r="JB25" s="21">
        <v>0.1744</v>
      </c>
      <c r="JC25" s="21">
        <v>0.17319999999999999</v>
      </c>
      <c r="JD25" s="21">
        <v>0.16919999999999999</v>
      </c>
      <c r="JE25" s="21">
        <v>0.16889999999999999</v>
      </c>
      <c r="JF25" s="21">
        <v>0.16889999999999999</v>
      </c>
      <c r="JG25" s="21">
        <v>0.16650000000000001</v>
      </c>
      <c r="JH25" s="21">
        <v>0.16500000000000001</v>
      </c>
      <c r="JI25" s="21">
        <v>0.1648</v>
      </c>
      <c r="JJ25" s="21">
        <v>0.16309999999999999</v>
      </c>
      <c r="JK25" s="21">
        <v>0.16070000000000001</v>
      </c>
      <c r="JL25" s="21">
        <v>0.1588</v>
      </c>
      <c r="JM25" s="21">
        <v>0.1583</v>
      </c>
      <c r="JN25" s="21">
        <v>0.15659999999999999</v>
      </c>
      <c r="JO25" s="21">
        <v>0.15559999999999999</v>
      </c>
      <c r="JP25" s="21">
        <v>0.15440000000000001</v>
      </c>
      <c r="JQ25" s="21">
        <v>0.15329999999999999</v>
      </c>
      <c r="JR25" s="21">
        <v>0.1517</v>
      </c>
      <c r="JS25" s="21">
        <v>0.15179999999999999</v>
      </c>
      <c r="JT25" s="21">
        <v>0.14979999999999999</v>
      </c>
      <c r="JU25" s="21">
        <v>0.14810000000000001</v>
      </c>
      <c r="JV25" s="21">
        <v>0.14649999999999999</v>
      </c>
      <c r="JW25" s="21">
        <v>0.14530000000000001</v>
      </c>
      <c r="JX25" s="21">
        <v>0.14410000000000001</v>
      </c>
      <c r="JY25" s="21">
        <v>0.14319999999999999</v>
      </c>
      <c r="JZ25" s="21">
        <v>0.14199999999999999</v>
      </c>
      <c r="KA25" s="21">
        <v>0.14099999999999999</v>
      </c>
      <c r="KB25" s="21">
        <v>0.13869999999999999</v>
      </c>
      <c r="KC25" s="21">
        <v>0.1371</v>
      </c>
      <c r="KD25" s="21">
        <v>0.1368</v>
      </c>
      <c r="KE25" s="21">
        <v>0.1358</v>
      </c>
      <c r="KF25" s="21">
        <v>0.13550000000000001</v>
      </c>
      <c r="KG25" s="21">
        <v>0.1353</v>
      </c>
      <c r="KH25" s="21">
        <v>0.13200000000000001</v>
      </c>
      <c r="KI25" s="21">
        <v>0.1305</v>
      </c>
      <c r="KJ25" s="21">
        <v>0.1323</v>
      </c>
      <c r="KK25" s="21">
        <v>0.1321</v>
      </c>
      <c r="KL25" s="21">
        <v>0.12859999999999999</v>
      </c>
      <c r="KM25" s="21">
        <v>0.127</v>
      </c>
      <c r="KN25" s="21">
        <v>0.126</v>
      </c>
      <c r="KO25" s="21">
        <v>0.12870000000000001</v>
      </c>
      <c r="KP25" s="21">
        <v>0.1236</v>
      </c>
      <c r="KQ25" s="21">
        <v>0.12239999999999999</v>
      </c>
      <c r="KR25" s="21">
        <v>0.12130000000000001</v>
      </c>
      <c r="KS25" s="21">
        <v>0.1215</v>
      </c>
      <c r="KT25" s="21">
        <v>0.1198</v>
      </c>
      <c r="KU25" s="21">
        <v>0.1164</v>
      </c>
      <c r="KV25" s="21">
        <v>0.1173</v>
      </c>
      <c r="KW25" s="21">
        <v>0.1173</v>
      </c>
      <c r="KX25" s="21">
        <v>0.1157</v>
      </c>
      <c r="KY25" s="21">
        <v>0.1139</v>
      </c>
      <c r="KZ25" s="21">
        <v>0.1152</v>
      </c>
      <c r="LA25" s="21">
        <v>0.1132</v>
      </c>
      <c r="LB25" s="21">
        <v>0.111</v>
      </c>
      <c r="LC25" s="21">
        <v>0.1104</v>
      </c>
      <c r="LD25" s="21">
        <v>0.11119999999999999</v>
      </c>
      <c r="LE25" s="21">
        <v>0.10970000000000001</v>
      </c>
      <c r="LF25" s="21">
        <v>0.105</v>
      </c>
      <c r="LG25" s="21">
        <v>0.1074</v>
      </c>
      <c r="LH25" s="21">
        <v>0.1061</v>
      </c>
      <c r="LI25" s="21">
        <v>0.1017</v>
      </c>
      <c r="LJ25" s="21">
        <v>0.10290000000000001</v>
      </c>
      <c r="LK25" s="21">
        <v>0.1038</v>
      </c>
      <c r="LL25" s="21">
        <v>0.10249999999999999</v>
      </c>
      <c r="LM25" s="21">
        <v>0.1008</v>
      </c>
      <c r="LN25" s="21">
        <v>0.1012</v>
      </c>
      <c r="LO25" s="21">
        <v>0.1017</v>
      </c>
      <c r="LP25" s="21">
        <v>0.10050000000000001</v>
      </c>
      <c r="LQ25" s="21">
        <v>9.8400000000000001E-2</v>
      </c>
      <c r="LR25" s="21">
        <v>9.8299999999999998E-2</v>
      </c>
      <c r="LS25" s="21">
        <v>9.8900000000000002E-2</v>
      </c>
      <c r="LT25" s="21">
        <v>9.6699999999999994E-2</v>
      </c>
      <c r="LU25" s="21">
        <v>9.6100000000000005E-2</v>
      </c>
      <c r="LV25" s="21">
        <v>9.5500000000000002E-2</v>
      </c>
      <c r="LW25" s="21">
        <v>9.4700000000000006E-2</v>
      </c>
      <c r="LX25" s="21">
        <v>9.3700000000000006E-2</v>
      </c>
      <c r="LY25" s="21">
        <v>9.2899999999999996E-2</v>
      </c>
      <c r="LZ25" s="21">
        <v>9.2299999999999993E-2</v>
      </c>
      <c r="MA25" s="21">
        <v>9.2100000000000001E-2</v>
      </c>
      <c r="MB25" s="21">
        <v>9.0899999999999995E-2</v>
      </c>
      <c r="MC25" s="21">
        <v>9.0899999999999995E-2</v>
      </c>
      <c r="MD25" s="21">
        <v>9.1999999999999998E-2</v>
      </c>
      <c r="ME25" s="21">
        <v>9.0399999999999994E-2</v>
      </c>
      <c r="MF25" s="21">
        <v>8.8900000000000007E-2</v>
      </c>
      <c r="MG25" s="21">
        <v>8.7599999999999997E-2</v>
      </c>
      <c r="MH25" s="21">
        <v>8.7900000000000006E-2</v>
      </c>
      <c r="MI25" s="21">
        <v>8.6499999999999994E-2</v>
      </c>
      <c r="MJ25" s="21">
        <v>8.5300000000000001E-2</v>
      </c>
      <c r="MK25" s="21">
        <v>8.5300000000000001E-2</v>
      </c>
      <c r="ML25" s="21">
        <v>8.5199999999999998E-2</v>
      </c>
      <c r="MM25" s="21">
        <v>8.6300000000000002E-2</v>
      </c>
      <c r="MN25" s="21">
        <v>8.3000000000000004E-2</v>
      </c>
      <c r="MO25" s="21">
        <v>8.2500000000000004E-2</v>
      </c>
      <c r="MP25" s="21">
        <v>8.72E-2</v>
      </c>
      <c r="MQ25" s="21">
        <v>8.2500000000000004E-2</v>
      </c>
      <c r="MR25" s="21">
        <v>8.1000000000000003E-2</v>
      </c>
      <c r="MS25" s="21">
        <v>8.2000000000000003E-2</v>
      </c>
      <c r="MT25" s="21">
        <v>8.3799999999999999E-2</v>
      </c>
      <c r="MU25" s="21">
        <v>8.0699999999999994E-2</v>
      </c>
      <c r="MV25" s="21">
        <v>7.8700000000000006E-2</v>
      </c>
      <c r="MW25" s="21">
        <v>7.8799999999999995E-2</v>
      </c>
      <c r="MX25" s="21">
        <v>7.9500000000000001E-2</v>
      </c>
      <c r="MY25" s="21">
        <v>7.7499999999999999E-2</v>
      </c>
      <c r="MZ25" s="21">
        <v>8.2000000000000003E-2</v>
      </c>
      <c r="NA25" s="21">
        <v>8.1600000000000006E-2</v>
      </c>
      <c r="NB25" s="21">
        <v>7.85E-2</v>
      </c>
      <c r="NC25" s="21">
        <v>7.5200000000000003E-2</v>
      </c>
      <c r="ND25" s="21">
        <v>7.6600000000000001E-2</v>
      </c>
      <c r="NE25" s="21">
        <v>8.2000000000000003E-2</v>
      </c>
      <c r="NF25" s="21">
        <v>7.6300000000000007E-2</v>
      </c>
      <c r="NG25" s="21">
        <v>7.3099999999999998E-2</v>
      </c>
      <c r="NH25" s="21">
        <v>7.4200000000000002E-2</v>
      </c>
      <c r="NI25" s="21">
        <v>7.6600000000000001E-2</v>
      </c>
      <c r="NJ25" s="21">
        <v>7.8E-2</v>
      </c>
      <c r="NK25" s="21">
        <v>7.3300000000000004E-2</v>
      </c>
      <c r="NL25" s="21">
        <v>7.3700000000000002E-2</v>
      </c>
      <c r="NM25" s="21">
        <v>7.5499999999999998E-2</v>
      </c>
      <c r="NN25" s="21">
        <v>7.2999999999999995E-2</v>
      </c>
      <c r="NO25" s="21">
        <v>7.2099999999999997E-2</v>
      </c>
      <c r="NP25" s="21">
        <v>7.22E-2</v>
      </c>
      <c r="NQ25" s="21">
        <v>7.46E-2</v>
      </c>
      <c r="NR25" s="21">
        <v>7.3400000000000007E-2</v>
      </c>
      <c r="NS25" s="21">
        <v>6.9099999999999995E-2</v>
      </c>
      <c r="NT25" s="21">
        <v>6.9599999999999995E-2</v>
      </c>
      <c r="NU25" s="21">
        <v>6.9199999999999998E-2</v>
      </c>
      <c r="NV25" s="21">
        <v>6.8599999999999994E-2</v>
      </c>
      <c r="NW25" s="21">
        <v>6.7799999999999999E-2</v>
      </c>
      <c r="NX25" s="21">
        <v>6.9199999999999998E-2</v>
      </c>
      <c r="NY25" s="21">
        <v>6.9199999999999998E-2</v>
      </c>
      <c r="NZ25" s="21">
        <v>6.8000000000000005E-2</v>
      </c>
      <c r="OA25" s="21">
        <v>6.7599999999999993E-2</v>
      </c>
      <c r="OB25" s="21">
        <v>6.8199999999999997E-2</v>
      </c>
      <c r="OC25" s="21">
        <v>6.7699999999999996E-2</v>
      </c>
      <c r="OD25" s="21">
        <v>6.7299999999999999E-2</v>
      </c>
      <c r="OE25" s="21">
        <v>6.6100000000000006E-2</v>
      </c>
      <c r="OF25" s="21">
        <v>6.6600000000000006E-2</v>
      </c>
      <c r="OG25" s="21">
        <v>6.6900000000000001E-2</v>
      </c>
      <c r="OH25" s="21">
        <v>6.4899999999999999E-2</v>
      </c>
      <c r="OI25" s="21">
        <v>6.6100000000000006E-2</v>
      </c>
      <c r="OJ25" s="21">
        <v>6.6199999999999995E-2</v>
      </c>
      <c r="OK25" s="21">
        <v>6.6000000000000003E-2</v>
      </c>
      <c r="OL25" s="21">
        <v>6.5199999999999994E-2</v>
      </c>
      <c r="OM25" s="21">
        <v>6.4799999999999996E-2</v>
      </c>
      <c r="ON25" s="21">
        <v>6.3899999999999998E-2</v>
      </c>
      <c r="OO25" s="21">
        <v>6.3600000000000004E-2</v>
      </c>
      <c r="OP25" s="21">
        <v>6.4699999999999994E-2</v>
      </c>
      <c r="OQ25" s="21">
        <v>6.4199999999999993E-2</v>
      </c>
      <c r="OR25" s="21">
        <v>6.4100000000000004E-2</v>
      </c>
      <c r="OS25" s="21">
        <v>6.3200000000000006E-2</v>
      </c>
      <c r="OT25" s="21">
        <v>6.7100000000000007E-2</v>
      </c>
      <c r="OU25" s="21">
        <v>6.4000000000000001E-2</v>
      </c>
      <c r="OV25" s="21">
        <v>6.4199999999999993E-2</v>
      </c>
      <c r="OW25" s="21">
        <v>6.3899999999999998E-2</v>
      </c>
      <c r="OX25" s="21">
        <v>6.3899999999999998E-2</v>
      </c>
      <c r="OY25" s="21">
        <v>6.2E-2</v>
      </c>
      <c r="OZ25" s="21">
        <v>6.2100000000000002E-2</v>
      </c>
      <c r="PA25" s="21">
        <v>6.3700000000000007E-2</v>
      </c>
      <c r="PB25" s="21">
        <v>6.4399999999999999E-2</v>
      </c>
      <c r="PC25" s="21">
        <v>6.4600000000000005E-2</v>
      </c>
      <c r="PD25" s="21">
        <v>6.3700000000000007E-2</v>
      </c>
      <c r="PE25" s="21">
        <v>6.3600000000000004E-2</v>
      </c>
      <c r="PF25" s="21">
        <v>6.3200000000000006E-2</v>
      </c>
      <c r="PG25" s="21">
        <v>6.3399999999999998E-2</v>
      </c>
      <c r="PH25" s="21">
        <v>6.3100000000000003E-2</v>
      </c>
      <c r="PI25" s="21">
        <v>6.2700000000000006E-2</v>
      </c>
      <c r="PJ25" s="21">
        <v>6.25E-2</v>
      </c>
      <c r="PK25" s="21">
        <v>6.1400000000000003E-2</v>
      </c>
      <c r="PL25" s="21">
        <v>6.1899999999999997E-2</v>
      </c>
      <c r="PM25" s="21">
        <v>6.2600000000000003E-2</v>
      </c>
      <c r="PN25" s="21">
        <v>6.1800000000000001E-2</v>
      </c>
      <c r="PO25" s="21">
        <v>6.1899999999999997E-2</v>
      </c>
      <c r="PP25" s="21">
        <v>6.2799999999999995E-2</v>
      </c>
      <c r="PQ25" s="21">
        <v>6.3899999999999998E-2</v>
      </c>
      <c r="PR25" s="21">
        <v>6.2700000000000006E-2</v>
      </c>
      <c r="PS25" s="21">
        <v>6.3399999999999998E-2</v>
      </c>
      <c r="PT25" s="21">
        <v>6.3200000000000006E-2</v>
      </c>
      <c r="PU25" s="21">
        <v>6.4600000000000005E-2</v>
      </c>
      <c r="PV25" s="21">
        <v>6.4299999999999996E-2</v>
      </c>
      <c r="PW25" s="21">
        <v>6.2600000000000003E-2</v>
      </c>
      <c r="PX25" s="21">
        <v>6.4899999999999999E-2</v>
      </c>
      <c r="PY25" s="21">
        <v>6.1899999999999997E-2</v>
      </c>
      <c r="PZ25" s="21">
        <v>6.3899999999999998E-2</v>
      </c>
      <c r="QA25" s="21">
        <v>6.3200000000000006E-2</v>
      </c>
      <c r="QB25" s="21">
        <v>6.2600000000000003E-2</v>
      </c>
      <c r="QC25" s="21">
        <v>6.4199999999999993E-2</v>
      </c>
      <c r="QD25" s="21">
        <v>6.2300000000000001E-2</v>
      </c>
      <c r="QE25" s="21">
        <v>6.2199999999999998E-2</v>
      </c>
      <c r="QF25" s="21">
        <v>6.3799999999999996E-2</v>
      </c>
      <c r="QG25" s="21">
        <v>6.2199999999999998E-2</v>
      </c>
      <c r="QH25" s="21">
        <v>6.1699999999999998E-2</v>
      </c>
      <c r="QI25" s="21">
        <v>6.2600000000000003E-2</v>
      </c>
      <c r="QJ25" s="21">
        <v>6.1699999999999998E-2</v>
      </c>
      <c r="QK25" s="21">
        <v>6.25E-2</v>
      </c>
      <c r="QL25" s="21">
        <v>6.0999999999999999E-2</v>
      </c>
      <c r="QM25" s="21">
        <v>6.5199999999999994E-2</v>
      </c>
      <c r="QN25" s="21">
        <v>6.59E-2</v>
      </c>
      <c r="QO25" s="21">
        <v>6.2199999999999998E-2</v>
      </c>
      <c r="QP25" s="21">
        <v>5.7299999999999997E-2</v>
      </c>
      <c r="QQ25" s="21">
        <v>6.0699999999999997E-2</v>
      </c>
      <c r="QR25" s="21">
        <v>6.4699999999999994E-2</v>
      </c>
      <c r="QS25" s="21">
        <v>6.0199999999999997E-2</v>
      </c>
      <c r="QT25" s="21">
        <v>5.79E-2</v>
      </c>
      <c r="QU25" s="21">
        <v>5.9900000000000002E-2</v>
      </c>
      <c r="QV25" s="21">
        <v>6.3899999999999998E-2</v>
      </c>
      <c r="QW25" s="21">
        <v>6.1800000000000001E-2</v>
      </c>
      <c r="QX25" s="21">
        <v>5.9299999999999999E-2</v>
      </c>
      <c r="QY25" s="21">
        <v>5.8900000000000001E-2</v>
      </c>
      <c r="QZ25" s="21">
        <v>6.1100000000000002E-2</v>
      </c>
      <c r="RA25" s="21">
        <v>6.0100000000000001E-2</v>
      </c>
      <c r="RB25" s="21">
        <v>0.06</v>
      </c>
      <c r="RC25" s="21">
        <v>5.8099999999999999E-2</v>
      </c>
      <c r="RD25" s="21">
        <v>6.1400000000000003E-2</v>
      </c>
      <c r="RE25" s="21">
        <v>6.1800000000000001E-2</v>
      </c>
      <c r="RF25" s="21">
        <v>5.4600000000000003E-2</v>
      </c>
      <c r="RG25" s="21">
        <v>5.6099999999999997E-2</v>
      </c>
      <c r="RH25" s="21">
        <v>6.2799999999999995E-2</v>
      </c>
      <c r="RI25" s="21">
        <v>6.0999999999999999E-2</v>
      </c>
      <c r="RJ25" s="21">
        <v>4.9500000000000002E-2</v>
      </c>
      <c r="RK25" s="21">
        <v>5.74E-2</v>
      </c>
      <c r="RL25" s="21">
        <v>5.9700000000000003E-2</v>
      </c>
      <c r="RM25" s="21">
        <v>5.9400000000000001E-2</v>
      </c>
      <c r="RN25" s="21">
        <v>4.7800000000000002E-2</v>
      </c>
      <c r="RO25" s="21">
        <v>5.1299999999999998E-2</v>
      </c>
      <c r="RP25" s="21">
        <v>5.9400000000000001E-2</v>
      </c>
      <c r="RQ25" s="21">
        <v>5.8500000000000003E-2</v>
      </c>
      <c r="RR25" s="21">
        <v>5.5100000000000003E-2</v>
      </c>
      <c r="RS25" s="21">
        <v>5.7200000000000001E-2</v>
      </c>
      <c r="RT25" s="21">
        <v>5.9299999999999999E-2</v>
      </c>
      <c r="RU25" s="21">
        <v>5.57E-2</v>
      </c>
      <c r="RV25" s="21">
        <v>4.9599999999999998E-2</v>
      </c>
      <c r="RW25" s="21">
        <v>5.6399999999999999E-2</v>
      </c>
      <c r="RX25" s="21">
        <v>5.8000000000000003E-2</v>
      </c>
      <c r="RY25" s="21">
        <v>5.6099999999999997E-2</v>
      </c>
      <c r="RZ25" s="21">
        <v>5.79E-2</v>
      </c>
      <c r="SA25" s="21">
        <v>5.7500000000000002E-2</v>
      </c>
      <c r="SB25" s="21">
        <v>5.5199999999999999E-2</v>
      </c>
      <c r="SC25" s="21">
        <v>5.6099999999999997E-2</v>
      </c>
      <c r="SD25" s="21">
        <v>5.9799999999999999E-2</v>
      </c>
      <c r="SE25" s="21">
        <v>5.2900000000000003E-2</v>
      </c>
      <c r="SF25" s="21">
        <v>5.4199999999999998E-2</v>
      </c>
      <c r="SG25" s="21">
        <v>5.4600000000000003E-2</v>
      </c>
      <c r="SH25" s="21">
        <v>5.5500000000000001E-2</v>
      </c>
    </row>
    <row r="26" spans="1:502" x14ac:dyDescent="0.25">
      <c r="A26" s="20" t="s">
        <v>62</v>
      </c>
      <c r="B26" s="22" t="s">
        <v>29</v>
      </c>
      <c r="C26" s="22" t="s">
        <v>29</v>
      </c>
      <c r="D26" s="22" t="s">
        <v>29</v>
      </c>
      <c r="E26" s="21">
        <v>3.6798000000000002</v>
      </c>
      <c r="F26" s="22" t="s">
        <v>29</v>
      </c>
      <c r="G26" s="22" t="s">
        <v>29</v>
      </c>
      <c r="H26" s="22" t="s">
        <v>29</v>
      </c>
      <c r="I26" s="22" t="s">
        <v>29</v>
      </c>
      <c r="J26" s="22" t="s">
        <v>29</v>
      </c>
      <c r="K26" s="22" t="s">
        <v>29</v>
      </c>
      <c r="L26" s="22" t="s">
        <v>29</v>
      </c>
      <c r="M26" s="21">
        <v>3.6888000000000001</v>
      </c>
      <c r="N26" s="21">
        <v>3.5251000000000001</v>
      </c>
      <c r="O26" s="22" t="s">
        <v>29</v>
      </c>
      <c r="P26" s="22" t="s">
        <v>29</v>
      </c>
      <c r="Q26" s="22" t="s">
        <v>29</v>
      </c>
      <c r="R26" s="21">
        <v>3.472</v>
      </c>
      <c r="S26" s="22" t="s">
        <v>29</v>
      </c>
      <c r="T26" s="22" t="s">
        <v>29</v>
      </c>
      <c r="U26" s="22" t="s">
        <v>29</v>
      </c>
      <c r="V26" s="21">
        <v>3.2479</v>
      </c>
      <c r="W26" s="21">
        <v>3.3877000000000002</v>
      </c>
      <c r="X26" s="22" t="s">
        <v>29</v>
      </c>
      <c r="Y26" s="22" t="s">
        <v>29</v>
      </c>
      <c r="Z26" s="21">
        <v>3.9241000000000001</v>
      </c>
      <c r="AA26" s="22" t="s">
        <v>29</v>
      </c>
      <c r="AB26" s="22" t="s">
        <v>29</v>
      </c>
      <c r="AC26" s="22" t="s">
        <v>29</v>
      </c>
      <c r="AD26" s="22" t="s">
        <v>29</v>
      </c>
      <c r="AE26" s="21">
        <v>3.9026999999999998</v>
      </c>
      <c r="AF26" s="22" t="s">
        <v>29</v>
      </c>
      <c r="AG26" s="22" t="s">
        <v>29</v>
      </c>
      <c r="AH26" s="21">
        <v>3.9030999999999998</v>
      </c>
      <c r="AI26" s="21">
        <v>3.4169</v>
      </c>
      <c r="AJ26" s="22" t="s">
        <v>29</v>
      </c>
      <c r="AK26" s="22" t="s">
        <v>29</v>
      </c>
      <c r="AL26" s="21">
        <v>3.823</v>
      </c>
      <c r="AM26" s="21">
        <v>3.7305000000000001</v>
      </c>
      <c r="AN26" s="22" t="s">
        <v>29</v>
      </c>
      <c r="AO26" s="22" t="s">
        <v>29</v>
      </c>
      <c r="AP26" s="22" t="s">
        <v>29</v>
      </c>
      <c r="AQ26" s="21">
        <v>3.8346</v>
      </c>
      <c r="AR26" s="22" t="s">
        <v>29</v>
      </c>
      <c r="AS26" s="22" t="s">
        <v>29</v>
      </c>
      <c r="AT26" s="22" t="s">
        <v>29</v>
      </c>
      <c r="AU26" s="22" t="s">
        <v>29</v>
      </c>
      <c r="AV26" s="22" t="s">
        <v>29</v>
      </c>
      <c r="AW26" s="22" t="s">
        <v>29</v>
      </c>
      <c r="AX26" s="22" t="s">
        <v>29</v>
      </c>
      <c r="AY26" s="22" t="s">
        <v>29</v>
      </c>
      <c r="AZ26" s="21">
        <v>3.8260000000000001</v>
      </c>
      <c r="BA26" s="22" t="s">
        <v>29</v>
      </c>
      <c r="BB26" s="22" t="s">
        <v>29</v>
      </c>
      <c r="BC26" s="22" t="s">
        <v>29</v>
      </c>
      <c r="BD26" s="22" t="s">
        <v>29</v>
      </c>
      <c r="BE26" s="22" t="s">
        <v>29</v>
      </c>
      <c r="BF26" s="22" t="s">
        <v>29</v>
      </c>
      <c r="BG26" s="22" t="s">
        <v>29</v>
      </c>
      <c r="BH26" s="21">
        <v>3.9081999999999999</v>
      </c>
      <c r="BI26" s="21">
        <v>3.8801999999999999</v>
      </c>
      <c r="BJ26" s="22" t="s">
        <v>29</v>
      </c>
      <c r="BK26" s="21">
        <v>3.8778000000000001</v>
      </c>
      <c r="BL26" s="21">
        <v>3.9079000000000002</v>
      </c>
      <c r="BM26" s="21">
        <v>3.8148</v>
      </c>
      <c r="BN26" s="22" t="s">
        <v>29</v>
      </c>
      <c r="BO26" s="22" t="s">
        <v>29</v>
      </c>
      <c r="BP26" s="22" t="s">
        <v>29</v>
      </c>
      <c r="BQ26" s="22" t="s">
        <v>29</v>
      </c>
      <c r="BR26" s="21">
        <v>3.7719999999999998</v>
      </c>
      <c r="BS26" s="22" t="s">
        <v>29</v>
      </c>
      <c r="BT26" s="22" t="s">
        <v>29</v>
      </c>
      <c r="BU26" s="22" t="s">
        <v>29</v>
      </c>
      <c r="BV26" s="21">
        <v>3.8807</v>
      </c>
      <c r="BW26" s="22" t="s">
        <v>29</v>
      </c>
      <c r="BX26" s="22" t="s">
        <v>29</v>
      </c>
      <c r="BY26" s="21">
        <v>3.6294</v>
      </c>
      <c r="BZ26" s="21">
        <v>3.7058</v>
      </c>
      <c r="CA26" s="21">
        <v>3.8687</v>
      </c>
      <c r="CB26" s="22" t="s">
        <v>29</v>
      </c>
      <c r="CC26" s="21">
        <v>3.5912999999999999</v>
      </c>
      <c r="CD26" s="21">
        <v>3.6294</v>
      </c>
      <c r="CE26" s="21">
        <v>3.7482000000000002</v>
      </c>
      <c r="CF26" s="22" t="s">
        <v>29</v>
      </c>
      <c r="CG26" s="21">
        <v>3.6417000000000002</v>
      </c>
      <c r="CH26" s="21">
        <v>3.4196</v>
      </c>
      <c r="CI26" s="21">
        <v>3.4636999999999998</v>
      </c>
      <c r="CJ26" s="22" t="s">
        <v>29</v>
      </c>
      <c r="CK26" s="21">
        <v>3.41</v>
      </c>
      <c r="CL26" s="21">
        <v>3.3515000000000001</v>
      </c>
      <c r="CM26" s="21">
        <v>3.1886000000000001</v>
      </c>
      <c r="CN26" s="21">
        <v>3.2139000000000002</v>
      </c>
      <c r="CO26" s="21">
        <v>3.3033000000000001</v>
      </c>
      <c r="CP26" s="21">
        <v>3.2170000000000001</v>
      </c>
      <c r="CQ26" s="21">
        <v>3.0594999999999999</v>
      </c>
      <c r="CR26" s="21">
        <v>3.0379999999999998</v>
      </c>
      <c r="CS26" s="21">
        <v>3.0341</v>
      </c>
      <c r="CT26" s="21">
        <v>3.0626000000000002</v>
      </c>
      <c r="CU26" s="21">
        <v>2.9399000000000002</v>
      </c>
      <c r="CV26" s="21">
        <v>2.8706999999999998</v>
      </c>
      <c r="CW26" s="21">
        <v>2.8816000000000002</v>
      </c>
      <c r="CX26" s="21">
        <v>2.8740000000000001</v>
      </c>
      <c r="CY26" s="21">
        <v>2.7991000000000001</v>
      </c>
      <c r="CZ26" s="21">
        <v>2.7610999999999999</v>
      </c>
      <c r="DA26" s="21">
        <v>2.7408000000000001</v>
      </c>
      <c r="DB26" s="21">
        <v>2.7172999999999998</v>
      </c>
      <c r="DC26" s="21">
        <v>2.7023999999999999</v>
      </c>
      <c r="DD26" s="21">
        <v>2.6671999999999998</v>
      </c>
      <c r="DE26" s="21">
        <v>2.6545999999999998</v>
      </c>
      <c r="DF26" s="21">
        <v>2.6316999999999999</v>
      </c>
      <c r="DG26" s="21">
        <v>2.5945999999999998</v>
      </c>
      <c r="DH26" s="21">
        <v>2.5636999999999999</v>
      </c>
      <c r="DI26" s="21">
        <v>2.5609000000000002</v>
      </c>
      <c r="DJ26" s="21">
        <v>2.5259</v>
      </c>
      <c r="DK26" s="21">
        <v>2.5042</v>
      </c>
      <c r="DL26" s="21">
        <v>2.4935999999999998</v>
      </c>
      <c r="DM26" s="21">
        <v>2.4666999999999999</v>
      </c>
      <c r="DN26" s="21">
        <v>2.4310999999999998</v>
      </c>
      <c r="DO26" s="21">
        <v>2.4525000000000001</v>
      </c>
      <c r="DP26" s="21">
        <v>2.4060000000000001</v>
      </c>
      <c r="DQ26" s="21">
        <v>2.3755000000000002</v>
      </c>
      <c r="DR26" s="21">
        <v>2.3521000000000001</v>
      </c>
      <c r="DS26" s="21">
        <v>2.3416999999999999</v>
      </c>
      <c r="DT26" s="21">
        <v>2.3119999999999998</v>
      </c>
      <c r="DU26" s="21">
        <v>2.2976000000000001</v>
      </c>
      <c r="DV26" s="21">
        <v>2.2826</v>
      </c>
      <c r="DW26" s="21">
        <v>2.2667000000000002</v>
      </c>
      <c r="DX26" s="21">
        <v>2.2513000000000001</v>
      </c>
      <c r="DY26" s="21">
        <v>2.2305999999999999</v>
      </c>
      <c r="DZ26" s="21">
        <v>2.2103999999999999</v>
      </c>
      <c r="EA26" s="21">
        <v>2.1936</v>
      </c>
      <c r="EB26" s="21">
        <v>2.1732</v>
      </c>
      <c r="EC26" s="21">
        <v>2.1549999999999998</v>
      </c>
      <c r="ED26" s="21">
        <v>2.1406999999999998</v>
      </c>
      <c r="EE26" s="21">
        <v>2.1221000000000001</v>
      </c>
      <c r="EF26" s="21">
        <v>2.1025</v>
      </c>
      <c r="EG26" s="21">
        <v>2.0859000000000001</v>
      </c>
      <c r="EH26" s="21">
        <v>2.0676999999999999</v>
      </c>
      <c r="EI26" s="21">
        <v>2.0512999999999999</v>
      </c>
      <c r="EJ26" s="21">
        <v>2.0354999999999999</v>
      </c>
      <c r="EK26" s="21">
        <v>2.0192000000000001</v>
      </c>
      <c r="EL26" s="21">
        <v>1.9981</v>
      </c>
      <c r="EM26" s="21">
        <v>1.9875</v>
      </c>
      <c r="EN26" s="21">
        <v>1.9719</v>
      </c>
      <c r="EO26" s="21">
        <v>1.9558</v>
      </c>
      <c r="EP26" s="21">
        <v>1.9401999999999999</v>
      </c>
      <c r="EQ26" s="21">
        <v>1.9215</v>
      </c>
      <c r="ER26" s="21">
        <v>1.9021999999999999</v>
      </c>
      <c r="ES26" s="21">
        <v>1.8873</v>
      </c>
      <c r="ET26" s="21">
        <v>1.8711</v>
      </c>
      <c r="EU26" s="21">
        <v>1.8582000000000001</v>
      </c>
      <c r="EV26" s="21">
        <v>1.8443000000000001</v>
      </c>
      <c r="EW26" s="21">
        <v>1.8279000000000001</v>
      </c>
      <c r="EX26" s="21">
        <v>1.8082</v>
      </c>
      <c r="EY26" s="21">
        <v>1.7937000000000001</v>
      </c>
      <c r="EZ26" s="21">
        <v>1.7788999999999999</v>
      </c>
      <c r="FA26" s="21">
        <v>1.762</v>
      </c>
      <c r="FB26" s="21">
        <v>1.7467999999999999</v>
      </c>
      <c r="FC26" s="21">
        <v>1.7293000000000001</v>
      </c>
      <c r="FD26" s="21">
        <v>1.7119</v>
      </c>
      <c r="FE26" s="21">
        <v>1.7007000000000001</v>
      </c>
      <c r="FF26" s="21">
        <v>1.6846000000000001</v>
      </c>
      <c r="FG26" s="21">
        <v>1.6738</v>
      </c>
      <c r="FH26" s="21">
        <v>1.6612</v>
      </c>
      <c r="FI26" s="21">
        <v>1.6435999999999999</v>
      </c>
      <c r="FJ26" s="21">
        <v>1.6274999999999999</v>
      </c>
      <c r="FK26" s="21">
        <v>1.6127</v>
      </c>
      <c r="FL26" s="21">
        <v>1.5962000000000001</v>
      </c>
      <c r="FM26" s="21">
        <v>1.5798000000000001</v>
      </c>
      <c r="FN26" s="21">
        <v>1.5628</v>
      </c>
      <c r="FO26" s="21">
        <v>1.5507</v>
      </c>
      <c r="FP26" s="21">
        <v>1.5346</v>
      </c>
      <c r="FQ26" s="21">
        <v>1.5181</v>
      </c>
      <c r="FR26" s="21">
        <v>1.5036</v>
      </c>
      <c r="FS26" s="21">
        <v>1.4905999999999999</v>
      </c>
      <c r="FT26" s="21">
        <v>1.4713000000000001</v>
      </c>
      <c r="FU26" s="21">
        <v>1.4567000000000001</v>
      </c>
      <c r="FV26" s="21">
        <v>1.4410000000000001</v>
      </c>
      <c r="FW26" s="21">
        <v>1.4285000000000001</v>
      </c>
      <c r="FX26" s="21">
        <v>1.4134</v>
      </c>
      <c r="FY26" s="21">
        <v>1.3936999999999999</v>
      </c>
      <c r="FZ26" s="21">
        <v>1.379</v>
      </c>
      <c r="GA26" s="21">
        <v>1.3640000000000001</v>
      </c>
      <c r="GB26" s="21">
        <v>1.3519000000000001</v>
      </c>
      <c r="GC26" s="21">
        <v>1.3378000000000001</v>
      </c>
      <c r="GD26" s="21">
        <v>1.3251999999999999</v>
      </c>
      <c r="GE26" s="21">
        <v>1.3157000000000001</v>
      </c>
      <c r="GF26" s="21">
        <v>1.3053999999999999</v>
      </c>
      <c r="GG26" s="21">
        <v>1.2947</v>
      </c>
      <c r="GH26" s="21">
        <v>1.2808999999999999</v>
      </c>
      <c r="GI26" s="21">
        <v>1.2626999999999999</v>
      </c>
      <c r="GJ26" s="21">
        <v>1.2516</v>
      </c>
      <c r="GK26" s="21">
        <v>1.2407999999999999</v>
      </c>
      <c r="GL26" s="21">
        <v>1.2276</v>
      </c>
      <c r="GM26" s="21">
        <v>1.2129000000000001</v>
      </c>
      <c r="GN26" s="21">
        <v>1.2011000000000001</v>
      </c>
      <c r="GO26" s="21">
        <v>1.1900999999999999</v>
      </c>
      <c r="GP26" s="21">
        <v>1.1761999999999999</v>
      </c>
      <c r="GQ26" s="21">
        <v>1.1621999999999999</v>
      </c>
      <c r="GR26" s="21">
        <v>1.1455</v>
      </c>
      <c r="GS26" s="21">
        <v>1.1353</v>
      </c>
      <c r="GT26" s="21">
        <v>1.1234</v>
      </c>
      <c r="GU26" s="21">
        <v>1.1109</v>
      </c>
      <c r="GV26" s="21">
        <v>1.0988</v>
      </c>
      <c r="GW26" s="21">
        <v>1.085</v>
      </c>
      <c r="GX26" s="21">
        <v>1.0736000000000001</v>
      </c>
      <c r="GY26" s="21">
        <v>1.0620000000000001</v>
      </c>
      <c r="GZ26" s="21">
        <v>1.0506</v>
      </c>
      <c r="HA26" s="21">
        <v>1.0367999999999999</v>
      </c>
      <c r="HB26" s="21">
        <v>1.0255000000000001</v>
      </c>
      <c r="HC26" s="21">
        <v>1.0163</v>
      </c>
      <c r="HD26" s="21">
        <v>1.0039</v>
      </c>
      <c r="HE26" s="21">
        <v>0.99270000000000003</v>
      </c>
      <c r="HF26" s="21">
        <v>0.98050000000000004</v>
      </c>
      <c r="HG26" s="21">
        <v>0.96870000000000001</v>
      </c>
      <c r="HH26" s="21">
        <v>0.9587</v>
      </c>
      <c r="HI26" s="21">
        <v>0.94969999999999999</v>
      </c>
      <c r="HJ26" s="21">
        <v>0.93420000000000003</v>
      </c>
      <c r="HK26" s="21">
        <v>0.92569999999999997</v>
      </c>
      <c r="HL26" s="21">
        <v>0.9153</v>
      </c>
      <c r="HM26" s="21">
        <v>0.90680000000000005</v>
      </c>
      <c r="HN26" s="21">
        <v>0.89600000000000002</v>
      </c>
      <c r="HO26" s="21">
        <v>0.88439999999999996</v>
      </c>
      <c r="HP26" s="21">
        <v>0.87239999999999995</v>
      </c>
      <c r="HQ26" s="21">
        <v>0.86180000000000001</v>
      </c>
      <c r="HR26" s="21">
        <v>0.85099999999999998</v>
      </c>
      <c r="HS26" s="21">
        <v>0.83830000000000005</v>
      </c>
      <c r="HT26" s="21">
        <v>0.82950000000000002</v>
      </c>
      <c r="HU26" s="21">
        <v>0.8206</v>
      </c>
      <c r="HV26" s="21">
        <v>0.8125</v>
      </c>
      <c r="HW26" s="21">
        <v>0.80349999999999999</v>
      </c>
      <c r="HX26" s="21">
        <v>0.79659999999999997</v>
      </c>
      <c r="HY26" s="21">
        <v>0.78959999999999997</v>
      </c>
      <c r="HZ26" s="21">
        <v>0.78120000000000001</v>
      </c>
      <c r="IA26" s="21">
        <v>0.77190000000000003</v>
      </c>
      <c r="IB26" s="21">
        <v>0.76060000000000005</v>
      </c>
      <c r="IC26" s="21">
        <v>0.752</v>
      </c>
      <c r="ID26" s="21">
        <v>0.74350000000000005</v>
      </c>
      <c r="IE26" s="21">
        <v>0.73529999999999995</v>
      </c>
      <c r="IF26" s="21">
        <v>0.72519999999999996</v>
      </c>
      <c r="IG26" s="21">
        <v>0.71579999999999999</v>
      </c>
      <c r="IH26" s="21">
        <v>0.70720000000000005</v>
      </c>
      <c r="II26" s="21">
        <v>0.69989999999999997</v>
      </c>
      <c r="IJ26" s="21">
        <v>0.69099999999999995</v>
      </c>
      <c r="IK26" s="21">
        <v>0.68669999999999998</v>
      </c>
      <c r="IL26" s="21">
        <v>0.67949999999999999</v>
      </c>
      <c r="IM26" s="21">
        <v>0.67190000000000005</v>
      </c>
      <c r="IN26" s="21">
        <v>0.6633</v>
      </c>
      <c r="IO26" s="21">
        <v>0.65580000000000005</v>
      </c>
      <c r="IP26" s="21">
        <v>0.64859999999999995</v>
      </c>
      <c r="IQ26" s="21">
        <v>0.64080000000000004</v>
      </c>
      <c r="IR26" s="21">
        <v>0.63139999999999996</v>
      </c>
      <c r="IS26" s="21">
        <v>0.62460000000000004</v>
      </c>
      <c r="IT26" s="21">
        <v>0.61809999999999998</v>
      </c>
      <c r="IU26" s="21">
        <v>0.61009999999999998</v>
      </c>
      <c r="IV26" s="21">
        <v>0.60229999999999995</v>
      </c>
      <c r="IW26" s="21">
        <v>0.59599999999999997</v>
      </c>
      <c r="IX26" s="21">
        <v>0.59019999999999995</v>
      </c>
      <c r="IY26" s="21">
        <v>0.58130000000000004</v>
      </c>
      <c r="IZ26" s="21">
        <v>0.57509999999999994</v>
      </c>
      <c r="JA26" s="21">
        <v>0.56989999999999996</v>
      </c>
      <c r="JB26" s="21">
        <v>0.56340000000000001</v>
      </c>
      <c r="JC26" s="21">
        <v>0.55430000000000001</v>
      </c>
      <c r="JD26" s="21">
        <v>0.54790000000000005</v>
      </c>
      <c r="JE26" s="21">
        <v>0.54339999999999999</v>
      </c>
      <c r="JF26" s="21">
        <v>0.53759999999999997</v>
      </c>
      <c r="JG26" s="21">
        <v>0.53080000000000005</v>
      </c>
      <c r="JH26" s="21">
        <v>0.52529999999999999</v>
      </c>
      <c r="JI26" s="21">
        <v>0.52129999999999999</v>
      </c>
      <c r="JJ26" s="21">
        <v>0.51519999999999999</v>
      </c>
      <c r="JK26" s="21">
        <v>0.50860000000000005</v>
      </c>
      <c r="JL26" s="21">
        <v>0.50419999999999998</v>
      </c>
      <c r="JM26" s="21">
        <v>0.49830000000000002</v>
      </c>
      <c r="JN26" s="21">
        <v>0.49330000000000002</v>
      </c>
      <c r="JO26" s="21">
        <v>0.48749999999999999</v>
      </c>
      <c r="JP26" s="21">
        <v>0.4844</v>
      </c>
      <c r="JQ26" s="21">
        <v>0.4803</v>
      </c>
      <c r="JR26" s="21">
        <v>0.47420000000000001</v>
      </c>
      <c r="JS26" s="21">
        <v>0.47060000000000002</v>
      </c>
      <c r="JT26" s="21">
        <v>0.46529999999999999</v>
      </c>
      <c r="JU26" s="21">
        <v>0.4607</v>
      </c>
      <c r="JV26" s="21">
        <v>0.45540000000000003</v>
      </c>
      <c r="JW26" s="21">
        <v>0.45169999999999999</v>
      </c>
      <c r="JX26" s="21">
        <v>0.44579999999999997</v>
      </c>
      <c r="JY26" s="21">
        <v>0.44230000000000003</v>
      </c>
      <c r="JZ26" s="21">
        <v>0.43759999999999999</v>
      </c>
      <c r="KA26" s="21">
        <v>0.43459999999999999</v>
      </c>
      <c r="KB26" s="21">
        <v>0.4289</v>
      </c>
      <c r="KC26" s="21">
        <v>0.42449999999999999</v>
      </c>
      <c r="KD26" s="21">
        <v>0.42109999999999997</v>
      </c>
      <c r="KE26" s="21">
        <v>0.41649999999999998</v>
      </c>
      <c r="KF26" s="21">
        <v>0.41320000000000001</v>
      </c>
      <c r="KG26" s="21">
        <v>0.41060000000000002</v>
      </c>
      <c r="KH26" s="21">
        <v>0.40589999999999998</v>
      </c>
      <c r="KI26" s="21">
        <v>0.40129999999999999</v>
      </c>
      <c r="KJ26" s="21">
        <v>0.40089999999999998</v>
      </c>
      <c r="KK26" s="21">
        <v>0.39910000000000001</v>
      </c>
      <c r="KL26" s="21">
        <v>0.39250000000000002</v>
      </c>
      <c r="KM26" s="21">
        <v>0.38819999999999999</v>
      </c>
      <c r="KN26" s="21">
        <v>0.38640000000000002</v>
      </c>
      <c r="KO26" s="21">
        <v>0.38719999999999999</v>
      </c>
      <c r="KP26" s="21">
        <v>0.37980000000000003</v>
      </c>
      <c r="KQ26" s="21">
        <v>0.37480000000000002</v>
      </c>
      <c r="KR26" s="21">
        <v>0.37259999999999999</v>
      </c>
      <c r="KS26" s="21">
        <v>0.36990000000000001</v>
      </c>
      <c r="KT26" s="21">
        <v>0.3669</v>
      </c>
      <c r="KU26" s="21">
        <v>0.36099999999999999</v>
      </c>
      <c r="KV26" s="21">
        <v>0.35949999999999999</v>
      </c>
      <c r="KW26" s="21">
        <v>0.35809999999999997</v>
      </c>
      <c r="KX26" s="21">
        <v>0.35489999999999999</v>
      </c>
      <c r="KY26" s="21">
        <v>0.35010000000000002</v>
      </c>
      <c r="KZ26" s="21">
        <v>0.35010000000000002</v>
      </c>
      <c r="LA26" s="21">
        <v>0.34589999999999999</v>
      </c>
      <c r="LB26" s="21">
        <v>0.3422</v>
      </c>
      <c r="LC26" s="21">
        <v>0.3402</v>
      </c>
      <c r="LD26" s="21">
        <v>0.33910000000000001</v>
      </c>
      <c r="LE26" s="21">
        <v>0.33400000000000002</v>
      </c>
      <c r="LF26" s="21">
        <v>0.33019999999999999</v>
      </c>
      <c r="LG26" s="21">
        <v>0.32940000000000003</v>
      </c>
      <c r="LH26" s="21">
        <v>0.3256</v>
      </c>
      <c r="LI26" s="21">
        <v>0.32090000000000002</v>
      </c>
      <c r="LJ26" s="21">
        <v>0.31909999999999999</v>
      </c>
      <c r="LK26" s="21">
        <v>0.31909999999999999</v>
      </c>
      <c r="LL26" s="21">
        <v>0.3165</v>
      </c>
      <c r="LM26" s="21">
        <v>0.31190000000000001</v>
      </c>
      <c r="LN26" s="21">
        <v>0.311</v>
      </c>
      <c r="LO26" s="21">
        <v>0.31059999999999999</v>
      </c>
      <c r="LP26" s="21">
        <v>0.307</v>
      </c>
      <c r="LQ26" s="21">
        <v>0.30449999999999999</v>
      </c>
      <c r="LR26" s="21">
        <v>0.30230000000000001</v>
      </c>
      <c r="LS26" s="21">
        <v>0.30180000000000001</v>
      </c>
      <c r="LT26" s="21">
        <v>0.29809999999999998</v>
      </c>
      <c r="LU26" s="21">
        <v>0.29499999999999998</v>
      </c>
      <c r="LV26" s="21">
        <v>0.29370000000000002</v>
      </c>
      <c r="LW26" s="21">
        <v>0.29139999999999999</v>
      </c>
      <c r="LX26" s="21">
        <v>0.28910000000000002</v>
      </c>
      <c r="LY26" s="21">
        <v>0.28689999999999999</v>
      </c>
      <c r="LZ26" s="21">
        <v>0.28399999999999997</v>
      </c>
      <c r="MA26" s="21">
        <v>0.28260000000000002</v>
      </c>
      <c r="MB26" s="21">
        <v>0.28070000000000001</v>
      </c>
      <c r="MC26" s="21">
        <v>0.27900000000000003</v>
      </c>
      <c r="MD26" s="21">
        <v>0.27879999999999999</v>
      </c>
      <c r="ME26" s="21">
        <v>0.27679999999999999</v>
      </c>
      <c r="MF26" s="21">
        <v>0.27210000000000001</v>
      </c>
      <c r="MG26" s="21">
        <v>0.27139999999999997</v>
      </c>
      <c r="MH26" s="21">
        <v>0.26879999999999998</v>
      </c>
      <c r="MI26" s="21">
        <v>0.2666</v>
      </c>
      <c r="MJ26" s="21">
        <v>0.26500000000000001</v>
      </c>
      <c r="MK26" s="21">
        <v>0.2636</v>
      </c>
      <c r="ML26" s="21">
        <v>0.26190000000000002</v>
      </c>
      <c r="MM26" s="21">
        <v>0.2621</v>
      </c>
      <c r="MN26" s="21">
        <v>0.25790000000000002</v>
      </c>
      <c r="MO26" s="21">
        <v>0.2555</v>
      </c>
      <c r="MP26" s="21">
        <v>0.25480000000000003</v>
      </c>
      <c r="MQ26" s="21">
        <v>0.25259999999999999</v>
      </c>
      <c r="MR26" s="21">
        <v>0.25019999999999998</v>
      </c>
      <c r="MS26" s="21">
        <v>0.24979999999999999</v>
      </c>
      <c r="MT26" s="21">
        <v>0.24709999999999999</v>
      </c>
      <c r="MU26" s="21">
        <v>0.24579999999999999</v>
      </c>
      <c r="MV26" s="21">
        <v>0.24340000000000001</v>
      </c>
      <c r="MW26" s="21">
        <v>0.2402</v>
      </c>
      <c r="MX26" s="21">
        <v>0.24060000000000001</v>
      </c>
      <c r="MY26" s="21">
        <v>0.23899999999999999</v>
      </c>
      <c r="MZ26" s="21">
        <v>0.24160000000000001</v>
      </c>
      <c r="NA26" s="21">
        <v>0.23880000000000001</v>
      </c>
      <c r="NB26" s="21">
        <v>0.2354</v>
      </c>
      <c r="NC26" s="21">
        <v>0.23230000000000001</v>
      </c>
      <c r="ND26" s="21">
        <v>0.2316</v>
      </c>
      <c r="NE26" s="21">
        <v>0.23250000000000001</v>
      </c>
      <c r="NF26" s="21">
        <v>0.2283</v>
      </c>
      <c r="NG26" s="21">
        <v>0.22570000000000001</v>
      </c>
      <c r="NH26" s="21">
        <v>0.22420000000000001</v>
      </c>
      <c r="NI26" s="21">
        <v>0.22539999999999999</v>
      </c>
      <c r="NJ26" s="21">
        <v>0.22509999999999999</v>
      </c>
      <c r="NK26" s="21">
        <v>0.2208</v>
      </c>
      <c r="NL26" s="21">
        <v>0.21929999999999999</v>
      </c>
      <c r="NM26" s="21">
        <v>0.219</v>
      </c>
      <c r="NN26" s="21">
        <v>0.21709999999999999</v>
      </c>
      <c r="NO26" s="21">
        <v>0.21609999999999999</v>
      </c>
      <c r="NP26" s="21">
        <v>0.21379999999999999</v>
      </c>
      <c r="NQ26" s="21">
        <v>0.2155</v>
      </c>
      <c r="NR26" s="21">
        <v>0.2114</v>
      </c>
      <c r="NS26" s="21">
        <v>0.20910000000000001</v>
      </c>
      <c r="NT26" s="21">
        <v>0.20830000000000001</v>
      </c>
      <c r="NU26" s="21">
        <v>0.2072</v>
      </c>
      <c r="NV26" s="21">
        <v>0.20669999999999999</v>
      </c>
      <c r="NW26" s="21">
        <v>0.20230000000000001</v>
      </c>
      <c r="NX26" s="21">
        <v>0.20399999999999999</v>
      </c>
      <c r="NY26" s="21">
        <v>0.2029</v>
      </c>
      <c r="NZ26" s="21">
        <v>0.20069999999999999</v>
      </c>
      <c r="OA26" s="21">
        <v>0.20019999999999999</v>
      </c>
      <c r="OB26" s="21">
        <v>0.19939999999999999</v>
      </c>
      <c r="OC26" s="21">
        <v>0.19789999999999999</v>
      </c>
      <c r="OD26" s="21">
        <v>0.19700000000000001</v>
      </c>
      <c r="OE26" s="21">
        <v>0.1953</v>
      </c>
      <c r="OF26" s="21">
        <v>0.1953</v>
      </c>
      <c r="OG26" s="21">
        <v>0.19370000000000001</v>
      </c>
      <c r="OH26" s="21">
        <v>0.191</v>
      </c>
      <c r="OI26" s="21">
        <v>0.19070000000000001</v>
      </c>
      <c r="OJ26" s="21">
        <v>0.19109999999999999</v>
      </c>
      <c r="OK26" s="21">
        <v>0.19009999999999999</v>
      </c>
      <c r="OL26" s="21">
        <v>0.18920000000000001</v>
      </c>
      <c r="OM26" s="21">
        <v>0.18779999999999999</v>
      </c>
      <c r="ON26" s="21">
        <v>0.187</v>
      </c>
      <c r="OO26" s="21">
        <v>0.1845</v>
      </c>
      <c r="OP26" s="21">
        <v>0.1855</v>
      </c>
      <c r="OQ26" s="21">
        <v>0.18479999999999999</v>
      </c>
      <c r="OR26" s="21">
        <v>0.18329999999999999</v>
      </c>
      <c r="OS26" s="21">
        <v>0.1822</v>
      </c>
      <c r="OT26" s="21">
        <v>0.1845</v>
      </c>
      <c r="OU26" s="21">
        <v>0.18090000000000001</v>
      </c>
      <c r="OV26" s="21">
        <v>0.18110000000000001</v>
      </c>
      <c r="OW26" s="21">
        <v>0.18140000000000001</v>
      </c>
      <c r="OX26" s="21">
        <v>0.17949999999999999</v>
      </c>
      <c r="OY26" s="21">
        <v>0.1772</v>
      </c>
      <c r="OZ26" s="21">
        <v>0.1784</v>
      </c>
      <c r="PA26" s="21">
        <v>0.17710000000000001</v>
      </c>
      <c r="PB26" s="21">
        <v>0.1764</v>
      </c>
      <c r="PC26" s="21">
        <v>0.17630000000000001</v>
      </c>
      <c r="PD26" s="21">
        <v>0.1749</v>
      </c>
      <c r="PE26" s="21">
        <v>0.17430000000000001</v>
      </c>
      <c r="PF26" s="21">
        <v>0.1729</v>
      </c>
      <c r="PG26" s="21">
        <v>0.17299999999999999</v>
      </c>
      <c r="PH26" s="21">
        <v>0.17230000000000001</v>
      </c>
      <c r="PI26" s="21">
        <v>0.16969999999999999</v>
      </c>
      <c r="PJ26" s="21">
        <v>0.16969999999999999</v>
      </c>
      <c r="PK26" s="21">
        <v>0.1694</v>
      </c>
      <c r="PL26" s="21">
        <v>0.16889999999999999</v>
      </c>
      <c r="PM26" s="21">
        <v>0.1691</v>
      </c>
      <c r="PN26" s="21">
        <v>0.16750000000000001</v>
      </c>
      <c r="PO26" s="21">
        <v>0.1676</v>
      </c>
      <c r="PP26" s="21">
        <v>0.16689999999999999</v>
      </c>
      <c r="PQ26" s="21">
        <v>0.16539999999999999</v>
      </c>
      <c r="PR26" s="21">
        <v>0.16589999999999999</v>
      </c>
      <c r="PS26" s="21">
        <v>0.1653</v>
      </c>
      <c r="PT26" s="21">
        <v>0.16439999999999999</v>
      </c>
      <c r="PU26" s="21">
        <v>0.1653</v>
      </c>
      <c r="PV26" s="21">
        <v>0.1651</v>
      </c>
      <c r="PW26" s="21">
        <v>0.1633</v>
      </c>
      <c r="PX26" s="21">
        <v>0.16389999999999999</v>
      </c>
      <c r="PY26" s="21">
        <v>0.1623</v>
      </c>
      <c r="PZ26" s="21">
        <v>0.16259999999999999</v>
      </c>
      <c r="QA26" s="21">
        <v>0.1623</v>
      </c>
      <c r="QB26" s="21">
        <v>0.16200000000000001</v>
      </c>
      <c r="QC26" s="21">
        <v>0.1628</v>
      </c>
      <c r="QD26" s="21">
        <v>0.15989999999999999</v>
      </c>
      <c r="QE26" s="21">
        <v>0.15920000000000001</v>
      </c>
      <c r="QF26" s="21">
        <v>0.1605</v>
      </c>
      <c r="QG26" s="21">
        <v>0.1585</v>
      </c>
      <c r="QH26" s="21">
        <v>0.15759999999999999</v>
      </c>
      <c r="QI26" s="21">
        <v>0.1575</v>
      </c>
      <c r="QJ26" s="21">
        <v>0.1575</v>
      </c>
      <c r="QK26" s="21">
        <v>0.15459999999999999</v>
      </c>
      <c r="QL26" s="21">
        <v>0.15659999999999999</v>
      </c>
      <c r="QM26" s="21">
        <v>0.1595</v>
      </c>
      <c r="QN26" s="21">
        <v>0.1605</v>
      </c>
      <c r="QO26" s="21">
        <v>0.15429999999999999</v>
      </c>
      <c r="QP26" s="21">
        <v>0.15260000000000001</v>
      </c>
      <c r="QQ26" s="21">
        <v>0.1535</v>
      </c>
      <c r="QR26" s="21">
        <v>0.15759999999999999</v>
      </c>
      <c r="QS26" s="21">
        <v>0.15240000000000001</v>
      </c>
      <c r="QT26" s="21">
        <v>0.15</v>
      </c>
      <c r="QU26" s="21">
        <v>0.15140000000000001</v>
      </c>
      <c r="QV26" s="21">
        <v>0.15440000000000001</v>
      </c>
      <c r="QW26" s="21">
        <v>0.152</v>
      </c>
      <c r="QX26" s="21">
        <v>0.1472</v>
      </c>
      <c r="QY26" s="21">
        <v>0.1477</v>
      </c>
      <c r="QZ26" s="21">
        <v>0.15090000000000001</v>
      </c>
      <c r="RA26" s="21">
        <v>0.14929999999999999</v>
      </c>
      <c r="RB26" s="21">
        <v>0.1479</v>
      </c>
      <c r="RC26" s="21">
        <v>0.1467</v>
      </c>
      <c r="RD26" s="21">
        <v>0.14799999999999999</v>
      </c>
      <c r="RE26" s="21">
        <v>0.1474</v>
      </c>
      <c r="RF26" s="21">
        <v>0.14080000000000001</v>
      </c>
      <c r="RG26" s="21">
        <v>0.14219999999999999</v>
      </c>
      <c r="RH26" s="21">
        <v>0.1484</v>
      </c>
      <c r="RI26" s="21">
        <v>0.14649999999999999</v>
      </c>
      <c r="RJ26" s="21">
        <v>0.1424</v>
      </c>
      <c r="RK26" s="21">
        <v>0.1429</v>
      </c>
      <c r="RL26" s="21">
        <v>0.14369999999999999</v>
      </c>
      <c r="RM26" s="21">
        <v>0.14380000000000001</v>
      </c>
      <c r="RN26" s="21">
        <v>0.14149999999999999</v>
      </c>
      <c r="RO26" s="21">
        <v>0.14080000000000001</v>
      </c>
      <c r="RP26" s="21">
        <v>0.14330000000000001</v>
      </c>
      <c r="RQ26" s="21">
        <v>0.14019999999999999</v>
      </c>
      <c r="RR26" s="21">
        <v>0.14069999999999999</v>
      </c>
      <c r="RS26" s="21">
        <v>0.14030000000000001</v>
      </c>
      <c r="RT26" s="21">
        <v>0.14149999999999999</v>
      </c>
      <c r="RU26" s="21">
        <v>0.13750000000000001</v>
      </c>
      <c r="RV26" s="21">
        <v>0.13669999999999999</v>
      </c>
      <c r="RW26" s="21">
        <v>0.1358</v>
      </c>
      <c r="RX26" s="21">
        <v>0.1391</v>
      </c>
      <c r="RY26" s="21">
        <v>0.13389999999999999</v>
      </c>
      <c r="RZ26" s="21">
        <v>0.1394</v>
      </c>
      <c r="SA26" s="21">
        <v>0.1366</v>
      </c>
      <c r="SB26" s="21">
        <v>0.1346</v>
      </c>
      <c r="SC26" s="21">
        <v>0.13469999999999999</v>
      </c>
      <c r="SD26" s="21">
        <v>0.13900000000000001</v>
      </c>
      <c r="SE26" s="21">
        <v>0.13489999999999999</v>
      </c>
      <c r="SF26" s="21">
        <v>0.1336</v>
      </c>
      <c r="SG26" s="21">
        <v>0.13270000000000001</v>
      </c>
      <c r="SH26" s="21">
        <v>0.13089999999999999</v>
      </c>
    </row>
    <row r="27" spans="1:502" x14ac:dyDescent="0.25">
      <c r="A27" s="20" t="s">
        <v>63</v>
      </c>
      <c r="B27" s="21">
        <v>2.5807000000000002</v>
      </c>
      <c r="C27" s="21">
        <v>2.5278</v>
      </c>
      <c r="D27" s="21">
        <v>2.4603000000000002</v>
      </c>
      <c r="E27" s="21">
        <v>2.3822000000000001</v>
      </c>
      <c r="F27" s="21">
        <v>2.3490000000000002</v>
      </c>
      <c r="G27" s="21">
        <v>2.3188</v>
      </c>
      <c r="H27" s="21">
        <v>2.2561</v>
      </c>
      <c r="I27" s="21">
        <v>2.2008000000000001</v>
      </c>
      <c r="J27" s="21">
        <v>2.1703000000000001</v>
      </c>
      <c r="K27" s="21">
        <v>2.1274000000000002</v>
      </c>
      <c r="L27" s="21">
        <v>2.0920000000000001</v>
      </c>
      <c r="M27" s="21">
        <v>2.0493999999999999</v>
      </c>
      <c r="N27" s="21">
        <v>2.0108000000000001</v>
      </c>
      <c r="O27" s="21">
        <v>1.9923999999999999</v>
      </c>
      <c r="P27" s="21">
        <v>1.9625999999999999</v>
      </c>
      <c r="Q27" s="21">
        <v>1.9308000000000001</v>
      </c>
      <c r="R27" s="21">
        <v>1.8976</v>
      </c>
      <c r="S27" s="21">
        <v>1.8767</v>
      </c>
      <c r="T27" s="21">
        <v>1.8509</v>
      </c>
      <c r="U27" s="21">
        <v>1.8229</v>
      </c>
      <c r="V27" s="21">
        <v>1.7892999999999999</v>
      </c>
      <c r="W27" s="21">
        <v>1.7683</v>
      </c>
      <c r="X27" s="21">
        <v>1.7537</v>
      </c>
      <c r="Y27" s="21">
        <v>1.726</v>
      </c>
      <c r="Z27" s="21">
        <v>1.7036</v>
      </c>
      <c r="AA27" s="21">
        <v>1.6868000000000001</v>
      </c>
      <c r="AB27" s="21">
        <v>1.669</v>
      </c>
      <c r="AC27" s="21">
        <v>1.6505000000000001</v>
      </c>
      <c r="AD27" s="21">
        <v>1.6326000000000001</v>
      </c>
      <c r="AE27" s="21">
        <v>1.6093</v>
      </c>
      <c r="AF27" s="21">
        <v>1.5914999999999999</v>
      </c>
      <c r="AG27" s="21">
        <v>1.5759000000000001</v>
      </c>
      <c r="AH27" s="21">
        <v>1.5551999999999999</v>
      </c>
      <c r="AI27" s="21">
        <v>1.5327</v>
      </c>
      <c r="AJ27" s="21">
        <v>1.5181</v>
      </c>
      <c r="AK27" s="21">
        <v>1.4993000000000001</v>
      </c>
      <c r="AL27" s="21">
        <v>1.4794</v>
      </c>
      <c r="AM27" s="21">
        <v>1.4645999999999999</v>
      </c>
      <c r="AN27" s="21">
        <v>1.4472</v>
      </c>
      <c r="AO27" s="21">
        <v>1.4325000000000001</v>
      </c>
      <c r="AP27" s="21">
        <v>1.417</v>
      </c>
      <c r="AQ27" s="21">
        <v>1.3996999999999999</v>
      </c>
      <c r="AR27" s="21">
        <v>1.3855999999999999</v>
      </c>
      <c r="AS27" s="21">
        <v>1.3723000000000001</v>
      </c>
      <c r="AT27" s="21">
        <v>1.3535999999999999</v>
      </c>
      <c r="AU27" s="21">
        <v>1.3399000000000001</v>
      </c>
      <c r="AV27" s="21">
        <v>1.3268</v>
      </c>
      <c r="AW27" s="21">
        <v>1.3138000000000001</v>
      </c>
      <c r="AX27" s="21">
        <v>1.3006</v>
      </c>
      <c r="AY27" s="21">
        <v>1.2853000000000001</v>
      </c>
      <c r="AZ27" s="21">
        <v>1.2718</v>
      </c>
      <c r="BA27" s="21">
        <v>1.2593000000000001</v>
      </c>
      <c r="BB27" s="21">
        <v>1.2452000000000001</v>
      </c>
      <c r="BC27" s="21">
        <v>1.2330000000000001</v>
      </c>
      <c r="BD27" s="21">
        <v>1.2185999999999999</v>
      </c>
      <c r="BE27" s="21">
        <v>1.2035</v>
      </c>
      <c r="BF27" s="21">
        <v>1.1927000000000001</v>
      </c>
      <c r="BG27" s="21">
        <v>1.1800999999999999</v>
      </c>
      <c r="BH27" s="21">
        <v>1.1665000000000001</v>
      </c>
      <c r="BI27" s="21">
        <v>1.1566000000000001</v>
      </c>
      <c r="BJ27" s="21">
        <v>1.1431</v>
      </c>
      <c r="BK27" s="21">
        <v>1.1316999999999999</v>
      </c>
      <c r="BL27" s="21">
        <v>1.1216999999999999</v>
      </c>
      <c r="BM27" s="21">
        <v>1.1112</v>
      </c>
      <c r="BN27" s="21">
        <v>1.0972999999999999</v>
      </c>
      <c r="BO27" s="21">
        <v>1.0851999999999999</v>
      </c>
      <c r="BP27" s="21">
        <v>1.0716000000000001</v>
      </c>
      <c r="BQ27" s="21">
        <v>1.0570999999999999</v>
      </c>
      <c r="BR27" s="21">
        <v>1.0448</v>
      </c>
      <c r="BS27" s="21">
        <v>1.0309999999999999</v>
      </c>
      <c r="BT27" s="21">
        <v>1.0213000000000001</v>
      </c>
      <c r="BU27" s="21">
        <v>1.0068999999999999</v>
      </c>
      <c r="BV27" s="21">
        <v>0.99280000000000002</v>
      </c>
      <c r="BW27" s="21">
        <v>0.98480000000000001</v>
      </c>
      <c r="BX27" s="21">
        <v>0.97389999999999999</v>
      </c>
      <c r="BY27" s="21">
        <v>0.9637</v>
      </c>
      <c r="BZ27" s="21">
        <v>0.95499999999999996</v>
      </c>
      <c r="CA27" s="21">
        <v>0.94889999999999997</v>
      </c>
      <c r="CB27" s="21">
        <v>0.94210000000000005</v>
      </c>
      <c r="CC27" s="21">
        <v>0.93289999999999995</v>
      </c>
      <c r="CD27" s="21">
        <v>0.92459999999999998</v>
      </c>
      <c r="CE27" s="21">
        <v>0.91659999999999997</v>
      </c>
      <c r="CF27" s="21">
        <v>0.9083</v>
      </c>
      <c r="CG27" s="21">
        <v>0.9</v>
      </c>
      <c r="CH27" s="21">
        <v>0.89200000000000002</v>
      </c>
      <c r="CI27" s="21">
        <v>0.8841</v>
      </c>
      <c r="CJ27" s="21">
        <v>0.88039999999999996</v>
      </c>
      <c r="CK27" s="21">
        <v>0.87150000000000005</v>
      </c>
      <c r="CL27" s="21">
        <v>0.86350000000000005</v>
      </c>
      <c r="CM27" s="21">
        <v>0.85560000000000003</v>
      </c>
      <c r="CN27" s="21">
        <v>0.84989999999999999</v>
      </c>
      <c r="CO27" s="21">
        <v>0.84560000000000002</v>
      </c>
      <c r="CP27" s="21">
        <v>0.83930000000000005</v>
      </c>
      <c r="CQ27" s="21">
        <v>0.83220000000000005</v>
      </c>
      <c r="CR27" s="21">
        <v>0.82489999999999997</v>
      </c>
      <c r="CS27" s="21">
        <v>0.81879999999999997</v>
      </c>
      <c r="CT27" s="21">
        <v>0.81299999999999994</v>
      </c>
      <c r="CU27" s="21">
        <v>0.80700000000000005</v>
      </c>
      <c r="CV27" s="21">
        <v>0.79920000000000002</v>
      </c>
      <c r="CW27" s="21">
        <v>0.79330000000000001</v>
      </c>
      <c r="CX27" s="21">
        <v>0.7903</v>
      </c>
      <c r="CY27" s="21">
        <v>0.78200000000000003</v>
      </c>
      <c r="CZ27" s="21">
        <v>0.77439999999999998</v>
      </c>
      <c r="DA27" s="21">
        <v>0.7681</v>
      </c>
      <c r="DB27" s="21">
        <v>0.76339999999999997</v>
      </c>
      <c r="DC27" s="21">
        <v>0.75880000000000003</v>
      </c>
      <c r="DD27" s="21">
        <v>0.75309999999999999</v>
      </c>
      <c r="DE27" s="21">
        <v>0.748</v>
      </c>
      <c r="DF27" s="21">
        <v>0.74239999999999995</v>
      </c>
      <c r="DG27" s="21">
        <v>0.73540000000000005</v>
      </c>
      <c r="DH27" s="21">
        <v>0.73070000000000002</v>
      </c>
      <c r="DI27" s="21">
        <v>0.72670000000000001</v>
      </c>
      <c r="DJ27" s="21">
        <v>0.72040000000000004</v>
      </c>
      <c r="DK27" s="21">
        <v>0.71560000000000001</v>
      </c>
      <c r="DL27" s="21">
        <v>0.70879999999999999</v>
      </c>
      <c r="DM27" s="21">
        <v>0.70389999999999997</v>
      </c>
      <c r="DN27" s="21">
        <v>0.69630000000000003</v>
      </c>
      <c r="DO27" s="21">
        <v>0.69110000000000005</v>
      </c>
      <c r="DP27" s="21">
        <v>0.68589999999999995</v>
      </c>
      <c r="DQ27" s="21">
        <v>0.68310000000000004</v>
      </c>
      <c r="DR27" s="21">
        <v>0.67720000000000002</v>
      </c>
      <c r="DS27" s="21">
        <v>0.67230000000000001</v>
      </c>
      <c r="DT27" s="21">
        <v>0.66720000000000002</v>
      </c>
      <c r="DU27" s="21">
        <v>0.66269999999999996</v>
      </c>
      <c r="DV27" s="21">
        <v>0.65759999999999996</v>
      </c>
      <c r="DW27" s="21">
        <v>0.65339999999999998</v>
      </c>
      <c r="DX27" s="21">
        <v>0.64959999999999996</v>
      </c>
      <c r="DY27" s="21">
        <v>0.64449999999999996</v>
      </c>
      <c r="DZ27" s="21">
        <v>0.63880000000000003</v>
      </c>
      <c r="EA27" s="21">
        <v>0.63519999999999999</v>
      </c>
      <c r="EB27" s="21">
        <v>0.62890000000000001</v>
      </c>
      <c r="EC27" s="21">
        <v>0.62439999999999996</v>
      </c>
      <c r="ED27" s="21">
        <v>0.61980000000000002</v>
      </c>
      <c r="EE27" s="21">
        <v>0.61499999999999999</v>
      </c>
      <c r="EF27" s="21">
        <v>0.61019999999999996</v>
      </c>
      <c r="EG27" s="21">
        <v>0.60450000000000004</v>
      </c>
      <c r="EH27" s="21">
        <v>0.60040000000000004</v>
      </c>
      <c r="EI27" s="21">
        <v>0.59499999999999997</v>
      </c>
      <c r="EJ27" s="21">
        <v>0.59199999999999997</v>
      </c>
      <c r="EK27" s="21">
        <v>0.58560000000000001</v>
      </c>
      <c r="EL27" s="21">
        <v>0.58189999999999997</v>
      </c>
      <c r="EM27" s="21">
        <v>0.57840000000000003</v>
      </c>
      <c r="EN27" s="21">
        <v>0.57369999999999999</v>
      </c>
      <c r="EO27" s="21">
        <v>0.56850000000000001</v>
      </c>
      <c r="EP27" s="21">
        <v>0.56640000000000001</v>
      </c>
      <c r="EQ27" s="21">
        <v>0.56140000000000001</v>
      </c>
      <c r="ER27" s="21">
        <v>0.55679999999999996</v>
      </c>
      <c r="ES27" s="21">
        <v>0.55420000000000003</v>
      </c>
      <c r="ET27" s="21">
        <v>0.54930000000000001</v>
      </c>
      <c r="EU27" s="21">
        <v>0.54510000000000003</v>
      </c>
      <c r="EV27" s="21">
        <v>0.54169999999999996</v>
      </c>
      <c r="EW27" s="21">
        <v>0.53839999999999999</v>
      </c>
      <c r="EX27" s="21">
        <v>0.53220000000000001</v>
      </c>
      <c r="EY27" s="21">
        <v>0.52949999999999997</v>
      </c>
      <c r="EZ27" s="21">
        <v>0.52529999999999999</v>
      </c>
      <c r="FA27" s="21">
        <v>0.52039999999999997</v>
      </c>
      <c r="FB27" s="21">
        <v>0.51700000000000002</v>
      </c>
      <c r="FC27" s="21">
        <v>0.51339999999999997</v>
      </c>
      <c r="FD27" s="21">
        <v>0.50849999999999995</v>
      </c>
      <c r="FE27" s="21">
        <v>0.505</v>
      </c>
      <c r="FF27" s="21">
        <v>0.50070000000000003</v>
      </c>
      <c r="FG27" s="21">
        <v>0.4985</v>
      </c>
      <c r="FH27" s="21">
        <v>0.49480000000000002</v>
      </c>
      <c r="FI27" s="21">
        <v>0.4894</v>
      </c>
      <c r="FJ27" s="21">
        <v>0.48630000000000001</v>
      </c>
      <c r="FK27" s="21">
        <v>0.48320000000000002</v>
      </c>
      <c r="FL27" s="21">
        <v>0.47860000000000003</v>
      </c>
      <c r="FM27" s="21">
        <v>0.47410000000000002</v>
      </c>
      <c r="FN27" s="21">
        <v>0.4703</v>
      </c>
      <c r="FO27" s="21">
        <v>0.46750000000000003</v>
      </c>
      <c r="FP27" s="21">
        <v>0.4632</v>
      </c>
      <c r="FQ27" s="21">
        <v>0.45850000000000002</v>
      </c>
      <c r="FR27" s="21">
        <v>0.45590000000000003</v>
      </c>
      <c r="FS27" s="21">
        <v>0.45290000000000002</v>
      </c>
      <c r="FT27" s="21">
        <v>0.44850000000000001</v>
      </c>
      <c r="FU27" s="21">
        <v>0.44519999999999998</v>
      </c>
      <c r="FV27" s="21">
        <v>0.44130000000000003</v>
      </c>
      <c r="FW27" s="21">
        <v>0.43869999999999998</v>
      </c>
      <c r="FX27" s="21">
        <v>0.43540000000000001</v>
      </c>
      <c r="FY27" s="21">
        <v>0.42870000000000003</v>
      </c>
      <c r="FZ27" s="21">
        <v>0.42499999999999999</v>
      </c>
      <c r="GA27" s="21">
        <v>0.42220000000000002</v>
      </c>
      <c r="GB27" s="21">
        <v>0.4194</v>
      </c>
      <c r="GC27" s="21">
        <v>0.41589999999999999</v>
      </c>
      <c r="GD27" s="21">
        <v>0.41260000000000002</v>
      </c>
      <c r="GE27" s="21">
        <v>0.41039999999999999</v>
      </c>
      <c r="GF27" s="21">
        <v>0.40789999999999998</v>
      </c>
      <c r="GG27" s="21">
        <v>0.40529999999999999</v>
      </c>
      <c r="GH27" s="21">
        <v>0.40200000000000002</v>
      </c>
      <c r="GI27" s="21">
        <v>0.39750000000000002</v>
      </c>
      <c r="GJ27" s="21">
        <v>0.39539999999999997</v>
      </c>
      <c r="GK27" s="21">
        <v>0.39269999999999999</v>
      </c>
      <c r="GL27" s="21">
        <v>0.38890000000000002</v>
      </c>
      <c r="GM27" s="21">
        <v>0.38600000000000001</v>
      </c>
      <c r="GN27" s="21">
        <v>0.38219999999999998</v>
      </c>
      <c r="GO27" s="21">
        <v>0.38119999999999998</v>
      </c>
      <c r="GP27" s="21">
        <v>0.37609999999999999</v>
      </c>
      <c r="GQ27" s="21">
        <v>0.37459999999999999</v>
      </c>
      <c r="GR27" s="21">
        <v>0.36980000000000002</v>
      </c>
      <c r="GS27" s="21">
        <v>0.36699999999999999</v>
      </c>
      <c r="GT27" s="21">
        <v>0.3644</v>
      </c>
      <c r="GU27" s="21">
        <v>0.36120000000000002</v>
      </c>
      <c r="GV27" s="21">
        <v>0.35820000000000002</v>
      </c>
      <c r="GW27" s="21">
        <v>0.3553</v>
      </c>
      <c r="GX27" s="21">
        <v>0.3533</v>
      </c>
      <c r="GY27" s="21">
        <v>0.35010000000000002</v>
      </c>
      <c r="GZ27" s="21">
        <v>0.34860000000000002</v>
      </c>
      <c r="HA27" s="21">
        <v>0.34420000000000001</v>
      </c>
      <c r="HB27" s="21">
        <v>0.34179999999999999</v>
      </c>
      <c r="HC27" s="21">
        <v>0.33960000000000001</v>
      </c>
      <c r="HD27" s="21">
        <v>0.3372</v>
      </c>
      <c r="HE27" s="21">
        <v>0.33479999999999999</v>
      </c>
      <c r="HF27" s="21">
        <v>0.33129999999999998</v>
      </c>
      <c r="HG27" s="21">
        <v>0.32840000000000003</v>
      </c>
      <c r="HH27" s="21">
        <v>0.3261</v>
      </c>
      <c r="HI27" s="21">
        <v>0.3236</v>
      </c>
      <c r="HJ27" s="21">
        <v>0.32079999999999997</v>
      </c>
      <c r="HK27" s="21">
        <v>0.31940000000000002</v>
      </c>
      <c r="HL27" s="21">
        <v>0.31759999999999999</v>
      </c>
      <c r="HM27" s="21">
        <v>0.31440000000000001</v>
      </c>
      <c r="HN27" s="21">
        <v>0.31259999999999999</v>
      </c>
      <c r="HO27" s="21">
        <v>0.30919999999999997</v>
      </c>
      <c r="HP27" s="21">
        <v>0.30509999999999998</v>
      </c>
      <c r="HQ27" s="21">
        <v>0.3034</v>
      </c>
      <c r="HR27" s="21">
        <v>0.30249999999999999</v>
      </c>
      <c r="HS27" s="21">
        <v>0.29870000000000002</v>
      </c>
      <c r="HT27" s="21">
        <v>0.29620000000000002</v>
      </c>
      <c r="HU27" s="21">
        <v>0.29520000000000002</v>
      </c>
      <c r="HV27" s="21">
        <v>0.29339999999999999</v>
      </c>
      <c r="HW27" s="21">
        <v>0.29120000000000001</v>
      </c>
      <c r="HX27" s="21">
        <v>0.28939999999999999</v>
      </c>
      <c r="HY27" s="21">
        <v>0.2883</v>
      </c>
      <c r="HZ27" s="21">
        <v>0.28520000000000001</v>
      </c>
      <c r="IA27" s="21">
        <v>0.28349999999999997</v>
      </c>
      <c r="IB27" s="21">
        <v>0.28000000000000003</v>
      </c>
      <c r="IC27" s="21">
        <v>0.27850000000000003</v>
      </c>
      <c r="ID27" s="21">
        <v>0.27639999999999998</v>
      </c>
      <c r="IE27" s="21">
        <v>0.27510000000000001</v>
      </c>
      <c r="IF27" s="21">
        <v>0.27200000000000002</v>
      </c>
      <c r="IG27" s="21">
        <v>0.26960000000000001</v>
      </c>
      <c r="IH27" s="21">
        <v>0.26860000000000001</v>
      </c>
      <c r="II27" s="21">
        <v>0.26700000000000002</v>
      </c>
      <c r="IJ27" s="21">
        <v>0.26429999999999998</v>
      </c>
      <c r="IK27" s="21">
        <v>0.2641</v>
      </c>
      <c r="IL27" s="21">
        <v>0.26150000000000001</v>
      </c>
      <c r="IM27" s="21">
        <v>0.25869999999999999</v>
      </c>
      <c r="IN27" s="21">
        <v>0.2571</v>
      </c>
      <c r="IO27" s="21">
        <v>0.25629999999999997</v>
      </c>
      <c r="IP27" s="21">
        <v>0.25340000000000001</v>
      </c>
      <c r="IQ27" s="21">
        <v>0.2515</v>
      </c>
      <c r="IR27" s="21">
        <v>0.2492</v>
      </c>
      <c r="IS27" s="21">
        <v>0.2482</v>
      </c>
      <c r="IT27" s="21">
        <v>0.24579999999999999</v>
      </c>
      <c r="IU27" s="21">
        <v>0.24360000000000001</v>
      </c>
      <c r="IV27" s="21">
        <v>0.2412</v>
      </c>
      <c r="IW27" s="21">
        <v>0.24079999999999999</v>
      </c>
      <c r="IX27" s="21">
        <v>0.2382</v>
      </c>
      <c r="IY27" s="21">
        <v>0.23580000000000001</v>
      </c>
      <c r="IZ27" s="21">
        <v>0.23380000000000001</v>
      </c>
      <c r="JA27" s="21">
        <v>0.23350000000000001</v>
      </c>
      <c r="JB27" s="21">
        <v>0.23089999999999999</v>
      </c>
      <c r="JC27" s="21">
        <v>0.22819999999999999</v>
      </c>
      <c r="JD27" s="21">
        <v>0.2261</v>
      </c>
      <c r="JE27" s="21">
        <v>0.22459999999999999</v>
      </c>
      <c r="JF27" s="21">
        <v>0.224</v>
      </c>
      <c r="JG27" s="21">
        <v>0.2215</v>
      </c>
      <c r="JH27" s="21">
        <v>0.22109999999999999</v>
      </c>
      <c r="JI27" s="21">
        <v>0.219</v>
      </c>
      <c r="JJ27" s="21">
        <v>0.21779999999999999</v>
      </c>
      <c r="JK27" s="21">
        <v>0.21510000000000001</v>
      </c>
      <c r="JL27" s="21">
        <v>0.21410000000000001</v>
      </c>
      <c r="JM27" s="21">
        <v>0.21149999999999999</v>
      </c>
      <c r="JN27" s="21">
        <v>0.2097</v>
      </c>
      <c r="JO27" s="21">
        <v>0.20849999999999999</v>
      </c>
      <c r="JP27" s="21">
        <v>0.2079</v>
      </c>
      <c r="JQ27" s="21">
        <v>0.20610000000000001</v>
      </c>
      <c r="JR27" s="21">
        <v>0.20319999999999999</v>
      </c>
      <c r="JS27" s="21">
        <v>0.2036</v>
      </c>
      <c r="JT27" s="21">
        <v>0.20169999999999999</v>
      </c>
      <c r="JU27" s="21">
        <v>0.19900000000000001</v>
      </c>
      <c r="JV27" s="21">
        <v>0.1971</v>
      </c>
      <c r="JW27" s="21">
        <v>0.19500000000000001</v>
      </c>
      <c r="JX27" s="21">
        <v>0.19470000000000001</v>
      </c>
      <c r="JY27" s="21">
        <v>0.1928</v>
      </c>
      <c r="JZ27" s="21">
        <v>0.1915</v>
      </c>
      <c r="KA27" s="21">
        <v>0.19020000000000001</v>
      </c>
      <c r="KB27" s="21">
        <v>0.18729999999999999</v>
      </c>
      <c r="KC27" s="21">
        <v>0.18640000000000001</v>
      </c>
      <c r="KD27" s="21">
        <v>0.18429999999999999</v>
      </c>
      <c r="KE27" s="21">
        <v>0.1822</v>
      </c>
      <c r="KF27" s="21">
        <v>0.18290000000000001</v>
      </c>
      <c r="KG27" s="21">
        <v>0.1832</v>
      </c>
      <c r="KH27" s="21">
        <v>0.18029999999999999</v>
      </c>
      <c r="KI27" s="21">
        <v>0.17760000000000001</v>
      </c>
      <c r="KJ27" s="21">
        <v>0.1792</v>
      </c>
      <c r="KK27" s="21">
        <v>0.1789</v>
      </c>
      <c r="KL27" s="21">
        <v>0.1749</v>
      </c>
      <c r="KM27" s="21">
        <v>0.17180000000000001</v>
      </c>
      <c r="KN27" s="21">
        <v>0.1716</v>
      </c>
      <c r="KO27" s="21">
        <v>0.17330000000000001</v>
      </c>
      <c r="KP27" s="21">
        <v>0.16869999999999999</v>
      </c>
      <c r="KQ27" s="21">
        <v>0.1671</v>
      </c>
      <c r="KR27" s="21">
        <v>0.1643</v>
      </c>
      <c r="KS27" s="21">
        <v>0.1653</v>
      </c>
      <c r="KT27" s="21">
        <v>0.16389999999999999</v>
      </c>
      <c r="KU27" s="21">
        <v>0.16089999999999999</v>
      </c>
      <c r="KV27" s="21">
        <v>0.16139999999999999</v>
      </c>
      <c r="KW27" s="21">
        <v>0.15959999999999999</v>
      </c>
      <c r="KX27" s="21">
        <v>0.15790000000000001</v>
      </c>
      <c r="KY27" s="21">
        <v>0.15659999999999999</v>
      </c>
      <c r="KZ27" s="21">
        <v>0.15820000000000001</v>
      </c>
      <c r="LA27" s="21">
        <v>0.15440000000000001</v>
      </c>
      <c r="LB27" s="21">
        <v>0.15160000000000001</v>
      </c>
      <c r="LC27" s="21">
        <v>0.15160000000000001</v>
      </c>
      <c r="LD27" s="21">
        <v>0.15160000000000001</v>
      </c>
      <c r="LE27" s="21">
        <v>0.14699999999999999</v>
      </c>
      <c r="LF27" s="21">
        <v>0.14499999999999999</v>
      </c>
      <c r="LG27" s="21">
        <v>0.14749999999999999</v>
      </c>
      <c r="LH27" s="21">
        <v>0.14530000000000001</v>
      </c>
      <c r="LI27" s="21">
        <v>0.13919999999999999</v>
      </c>
      <c r="LJ27" s="21">
        <v>0.13969999999999999</v>
      </c>
      <c r="LK27" s="21">
        <v>0.14280000000000001</v>
      </c>
      <c r="LL27" s="21">
        <v>0.14119999999999999</v>
      </c>
      <c r="LM27" s="21">
        <v>0.1361</v>
      </c>
      <c r="LN27" s="21">
        <v>0.13930000000000001</v>
      </c>
      <c r="LO27" s="21">
        <v>0.13969999999999999</v>
      </c>
      <c r="LP27" s="21">
        <v>0.13780000000000001</v>
      </c>
      <c r="LQ27" s="21">
        <v>0.13589999999999999</v>
      </c>
      <c r="LR27" s="21">
        <v>0.1356</v>
      </c>
      <c r="LS27" s="21">
        <v>0.1358</v>
      </c>
      <c r="LT27" s="21">
        <v>0.1333</v>
      </c>
      <c r="LU27" s="21">
        <v>0.13020000000000001</v>
      </c>
      <c r="LV27" s="21">
        <v>0.13189999999999999</v>
      </c>
      <c r="LW27" s="21">
        <v>0.13020000000000001</v>
      </c>
      <c r="LX27" s="21">
        <v>0.12939999999999999</v>
      </c>
      <c r="LY27" s="21">
        <v>0.1265</v>
      </c>
      <c r="LZ27" s="21">
        <v>0.12659999999999999</v>
      </c>
      <c r="MA27" s="21">
        <v>0.12659999999999999</v>
      </c>
      <c r="MB27" s="21">
        <v>0.1242</v>
      </c>
      <c r="MC27" s="21">
        <v>0.12479999999999999</v>
      </c>
      <c r="MD27" s="21">
        <v>0.1241</v>
      </c>
      <c r="ME27" s="21">
        <v>0.12429999999999999</v>
      </c>
      <c r="MF27" s="21">
        <v>0.1215</v>
      </c>
      <c r="MG27" s="21">
        <v>0.11890000000000001</v>
      </c>
      <c r="MH27" s="21">
        <v>0.11890000000000001</v>
      </c>
      <c r="MI27" s="21">
        <v>0.1186</v>
      </c>
      <c r="MJ27" s="21">
        <v>0.1178</v>
      </c>
      <c r="MK27" s="21">
        <v>0.1174</v>
      </c>
      <c r="ML27" s="21">
        <v>0.1163</v>
      </c>
      <c r="MM27" s="21">
        <v>0.11899999999999999</v>
      </c>
      <c r="MN27" s="21">
        <v>0.1148</v>
      </c>
      <c r="MO27" s="21">
        <v>0.114</v>
      </c>
      <c r="MP27" s="21">
        <v>0.11890000000000001</v>
      </c>
      <c r="MQ27" s="21">
        <v>0.11360000000000001</v>
      </c>
      <c r="MR27" s="21">
        <v>0.1118</v>
      </c>
      <c r="MS27" s="21">
        <v>0.11219999999999999</v>
      </c>
      <c r="MT27" s="21">
        <v>0.1138</v>
      </c>
      <c r="MU27" s="21">
        <v>0.1101</v>
      </c>
      <c r="MV27" s="21">
        <v>0.1084</v>
      </c>
      <c r="MW27" s="21">
        <v>0.1075</v>
      </c>
      <c r="MX27" s="21">
        <v>0.1089</v>
      </c>
      <c r="MY27" s="21">
        <v>0.10680000000000001</v>
      </c>
      <c r="MZ27" s="21">
        <v>0.11</v>
      </c>
      <c r="NA27" s="21">
        <v>0.1089</v>
      </c>
      <c r="NB27" s="21">
        <v>0.1066</v>
      </c>
      <c r="NC27" s="21">
        <v>0.1027</v>
      </c>
      <c r="ND27" s="21">
        <v>0.1032</v>
      </c>
      <c r="NE27" s="21">
        <v>0.1075</v>
      </c>
      <c r="NF27" s="21">
        <v>0.104</v>
      </c>
      <c r="NG27" s="21">
        <v>0.1012</v>
      </c>
      <c r="NH27" s="21">
        <v>9.9400000000000002E-2</v>
      </c>
      <c r="NI27" s="21">
        <v>0.1026</v>
      </c>
      <c r="NJ27" s="21">
        <v>0.1038</v>
      </c>
      <c r="NK27" s="21">
        <v>9.9699999999999997E-2</v>
      </c>
      <c r="NL27" s="21">
        <v>9.9299999999999999E-2</v>
      </c>
      <c r="NM27" s="21">
        <v>0.1011</v>
      </c>
      <c r="NN27" s="21">
        <v>9.9500000000000005E-2</v>
      </c>
      <c r="NO27" s="21">
        <v>9.7900000000000001E-2</v>
      </c>
      <c r="NP27" s="21">
        <v>9.6100000000000005E-2</v>
      </c>
      <c r="NQ27" s="21">
        <v>9.9400000000000002E-2</v>
      </c>
      <c r="NR27" s="21">
        <v>9.74E-2</v>
      </c>
      <c r="NS27" s="21">
        <v>9.4299999999999995E-2</v>
      </c>
      <c r="NT27" s="21">
        <v>9.2799999999999994E-2</v>
      </c>
      <c r="NU27" s="21">
        <v>9.35E-2</v>
      </c>
      <c r="NV27" s="21">
        <v>9.3299999999999994E-2</v>
      </c>
      <c r="NW27" s="21">
        <v>9.1800000000000007E-2</v>
      </c>
      <c r="NX27" s="21">
        <v>9.11E-2</v>
      </c>
      <c r="NY27" s="21">
        <v>9.0399999999999994E-2</v>
      </c>
      <c r="NZ27" s="21">
        <v>9.06E-2</v>
      </c>
      <c r="OA27" s="21">
        <v>9.1800000000000007E-2</v>
      </c>
      <c r="OB27" s="21">
        <v>8.9800000000000005E-2</v>
      </c>
      <c r="OC27" s="21">
        <v>8.8599999999999998E-2</v>
      </c>
      <c r="OD27" s="21">
        <v>9.01E-2</v>
      </c>
      <c r="OE27" s="21">
        <v>8.8499999999999995E-2</v>
      </c>
      <c r="OF27" s="21">
        <v>8.8700000000000001E-2</v>
      </c>
      <c r="OG27" s="21">
        <v>8.7900000000000006E-2</v>
      </c>
      <c r="OH27" s="21">
        <v>8.72E-2</v>
      </c>
      <c r="OI27" s="21">
        <v>8.6800000000000002E-2</v>
      </c>
      <c r="OJ27" s="21">
        <v>8.6499999999999994E-2</v>
      </c>
      <c r="OK27" s="21">
        <v>8.6999999999999994E-2</v>
      </c>
      <c r="OL27" s="21">
        <v>8.6400000000000005E-2</v>
      </c>
      <c r="OM27" s="21">
        <v>8.5300000000000001E-2</v>
      </c>
      <c r="ON27" s="21">
        <v>8.4400000000000003E-2</v>
      </c>
      <c r="OO27" s="21">
        <v>8.3199999999999996E-2</v>
      </c>
      <c r="OP27" s="21">
        <v>8.4699999999999998E-2</v>
      </c>
      <c r="OQ27" s="21">
        <v>8.4000000000000005E-2</v>
      </c>
      <c r="OR27" s="21">
        <v>8.2600000000000007E-2</v>
      </c>
      <c r="OS27" s="21">
        <v>8.2600000000000007E-2</v>
      </c>
      <c r="OT27" s="21">
        <v>8.6300000000000002E-2</v>
      </c>
      <c r="OU27" s="21">
        <v>8.2299999999999998E-2</v>
      </c>
      <c r="OV27" s="21">
        <v>8.09E-2</v>
      </c>
      <c r="OW27" s="21">
        <v>8.2699999999999996E-2</v>
      </c>
      <c r="OX27" s="21">
        <v>8.3099999999999993E-2</v>
      </c>
      <c r="OY27" s="21">
        <v>8.0699999999999994E-2</v>
      </c>
      <c r="OZ27" s="21">
        <v>8.0500000000000002E-2</v>
      </c>
      <c r="PA27" s="21">
        <v>8.1799999999999998E-2</v>
      </c>
      <c r="PB27" s="21">
        <v>8.2100000000000006E-2</v>
      </c>
      <c r="PC27" s="21">
        <v>8.2299999999999998E-2</v>
      </c>
      <c r="PD27" s="21">
        <v>8.1699999999999995E-2</v>
      </c>
      <c r="PE27" s="21">
        <v>8.2600000000000007E-2</v>
      </c>
      <c r="PF27" s="21">
        <v>8.0799999999999997E-2</v>
      </c>
      <c r="PG27" s="21">
        <v>8.0299999999999996E-2</v>
      </c>
      <c r="PH27" s="21">
        <v>8.0399999999999999E-2</v>
      </c>
      <c r="PI27" s="21">
        <v>8.0299999999999996E-2</v>
      </c>
      <c r="PJ27" s="21">
        <v>7.9799999999999996E-2</v>
      </c>
      <c r="PK27" s="21">
        <v>7.9500000000000001E-2</v>
      </c>
      <c r="PL27" s="21">
        <v>7.8100000000000003E-2</v>
      </c>
      <c r="PM27" s="21">
        <v>7.8600000000000003E-2</v>
      </c>
      <c r="PN27" s="21">
        <v>7.7299999999999994E-2</v>
      </c>
      <c r="PO27" s="21">
        <v>7.7299999999999994E-2</v>
      </c>
      <c r="PP27" s="21">
        <v>7.8100000000000003E-2</v>
      </c>
      <c r="PQ27" s="21">
        <v>7.8200000000000006E-2</v>
      </c>
      <c r="PR27" s="21">
        <v>7.8200000000000006E-2</v>
      </c>
      <c r="PS27" s="21">
        <v>7.8799999999999995E-2</v>
      </c>
      <c r="PT27" s="21">
        <v>7.7100000000000002E-2</v>
      </c>
      <c r="PU27" s="21">
        <v>7.8600000000000003E-2</v>
      </c>
      <c r="PV27" s="21">
        <v>7.9500000000000001E-2</v>
      </c>
      <c r="PW27" s="21">
        <v>7.7200000000000005E-2</v>
      </c>
      <c r="PX27" s="21">
        <v>7.8799999999999995E-2</v>
      </c>
      <c r="PY27" s="21">
        <v>7.6499999999999999E-2</v>
      </c>
      <c r="PZ27" s="21">
        <v>7.7700000000000005E-2</v>
      </c>
      <c r="QA27" s="21">
        <v>7.7200000000000005E-2</v>
      </c>
      <c r="QB27" s="21">
        <v>7.46E-2</v>
      </c>
      <c r="QC27" s="21">
        <v>7.6399999999999996E-2</v>
      </c>
      <c r="QD27" s="21">
        <v>7.5899999999999995E-2</v>
      </c>
      <c r="QE27" s="21">
        <v>7.2900000000000006E-2</v>
      </c>
      <c r="QF27" s="21">
        <v>7.4800000000000005E-2</v>
      </c>
      <c r="QG27" s="21">
        <v>7.6700000000000004E-2</v>
      </c>
      <c r="QH27" s="21">
        <v>7.6200000000000004E-2</v>
      </c>
      <c r="QI27" s="21">
        <v>7.3999999999999996E-2</v>
      </c>
      <c r="QJ27" s="21">
        <v>7.5300000000000006E-2</v>
      </c>
      <c r="QK27" s="21">
        <v>7.3999999999999996E-2</v>
      </c>
      <c r="QL27" s="21">
        <v>7.2999999999999995E-2</v>
      </c>
      <c r="QM27" s="21">
        <v>7.8E-2</v>
      </c>
      <c r="QN27" s="21">
        <v>8.14E-2</v>
      </c>
      <c r="QO27" s="21">
        <v>7.3999999999999996E-2</v>
      </c>
      <c r="QP27" s="21">
        <v>6.9500000000000006E-2</v>
      </c>
      <c r="QQ27" s="21">
        <v>7.3099999999999998E-2</v>
      </c>
      <c r="QR27" s="21">
        <v>7.6499999999999999E-2</v>
      </c>
      <c r="QS27" s="21">
        <v>7.4200000000000002E-2</v>
      </c>
      <c r="QT27" s="21">
        <v>7.1900000000000006E-2</v>
      </c>
      <c r="QU27" s="21">
        <v>7.3400000000000007E-2</v>
      </c>
      <c r="QV27" s="21">
        <v>7.6700000000000004E-2</v>
      </c>
      <c r="QW27" s="21">
        <v>7.3999999999999996E-2</v>
      </c>
      <c r="QX27" s="21">
        <v>7.1599999999999997E-2</v>
      </c>
      <c r="QY27" s="21">
        <v>6.9900000000000004E-2</v>
      </c>
      <c r="QZ27" s="21">
        <v>7.4300000000000005E-2</v>
      </c>
      <c r="RA27" s="21">
        <v>7.3400000000000007E-2</v>
      </c>
      <c r="RB27" s="21">
        <v>7.2300000000000003E-2</v>
      </c>
      <c r="RC27" s="21">
        <v>7.0000000000000007E-2</v>
      </c>
      <c r="RD27" s="21">
        <v>7.22E-2</v>
      </c>
      <c r="RE27" s="21">
        <v>7.2400000000000006E-2</v>
      </c>
      <c r="RF27" s="21">
        <v>6.8599999999999994E-2</v>
      </c>
      <c r="RG27" s="21">
        <v>6.83E-2</v>
      </c>
      <c r="RH27" s="21">
        <v>7.1800000000000003E-2</v>
      </c>
      <c r="RI27" s="21">
        <v>7.1400000000000005E-2</v>
      </c>
      <c r="RJ27" s="21">
        <v>6.9400000000000003E-2</v>
      </c>
      <c r="RK27" s="21">
        <v>6.7799999999999999E-2</v>
      </c>
      <c r="RL27" s="21">
        <v>7.0199999999999999E-2</v>
      </c>
      <c r="RM27" s="21">
        <v>6.9699999999999998E-2</v>
      </c>
      <c r="RN27" s="21">
        <v>6.9599999999999995E-2</v>
      </c>
      <c r="RO27" s="21">
        <v>6.83E-2</v>
      </c>
      <c r="RP27" s="21">
        <v>6.8199999999999997E-2</v>
      </c>
      <c r="RQ27" s="21">
        <v>6.8699999999999997E-2</v>
      </c>
      <c r="RR27" s="21">
        <v>6.7299999999999999E-2</v>
      </c>
      <c r="RS27" s="21">
        <v>6.7799999999999999E-2</v>
      </c>
      <c r="RT27" s="21">
        <v>6.8599999999999994E-2</v>
      </c>
      <c r="RU27" s="21">
        <v>6.5799999999999997E-2</v>
      </c>
      <c r="RV27" s="21">
        <v>6.7699999999999996E-2</v>
      </c>
      <c r="RW27" s="21">
        <v>6.6299999999999998E-2</v>
      </c>
      <c r="RX27" s="21">
        <v>6.6500000000000004E-2</v>
      </c>
      <c r="RY27" s="21">
        <v>6.5699999999999995E-2</v>
      </c>
      <c r="RZ27" s="21">
        <v>6.6400000000000001E-2</v>
      </c>
      <c r="SA27" s="21">
        <v>6.7799999999999999E-2</v>
      </c>
      <c r="SB27" s="21">
        <v>6.4000000000000001E-2</v>
      </c>
      <c r="SC27" s="21">
        <v>6.5100000000000005E-2</v>
      </c>
      <c r="SD27" s="21">
        <v>6.93E-2</v>
      </c>
      <c r="SE27" s="21">
        <v>6.4899999999999999E-2</v>
      </c>
      <c r="SF27" s="21">
        <v>6.4299999999999996E-2</v>
      </c>
      <c r="SG27" s="21">
        <v>6.5500000000000003E-2</v>
      </c>
      <c r="SH27" s="21">
        <v>6.3899999999999998E-2</v>
      </c>
    </row>
    <row r="28" spans="1:502" x14ac:dyDescent="0.25">
      <c r="A28" s="20" t="s">
        <v>64</v>
      </c>
      <c r="B28" s="22" t="s">
        <v>29</v>
      </c>
      <c r="C28" s="22" t="s">
        <v>29</v>
      </c>
      <c r="D28" s="22" t="s">
        <v>29</v>
      </c>
      <c r="E28" s="21">
        <v>3.7616000000000001</v>
      </c>
      <c r="F28" s="22" t="s">
        <v>29</v>
      </c>
      <c r="G28" s="22" t="s">
        <v>29</v>
      </c>
      <c r="H28" s="21">
        <v>3.9291999999999998</v>
      </c>
      <c r="I28" s="21">
        <v>3.8832</v>
      </c>
      <c r="J28" s="22" t="s">
        <v>29</v>
      </c>
      <c r="K28" s="22" t="s">
        <v>29</v>
      </c>
      <c r="L28" s="22" t="s">
        <v>29</v>
      </c>
      <c r="M28" s="21">
        <v>3.7547999999999999</v>
      </c>
      <c r="N28" s="21">
        <v>3.4944999999999999</v>
      </c>
      <c r="O28" s="22" t="s">
        <v>29</v>
      </c>
      <c r="P28" s="22" t="s">
        <v>29</v>
      </c>
      <c r="Q28" s="22" t="s">
        <v>29</v>
      </c>
      <c r="R28" s="21">
        <v>3.4601999999999999</v>
      </c>
      <c r="S28" s="21">
        <v>3.9131999999999998</v>
      </c>
      <c r="T28" s="22" t="s">
        <v>29</v>
      </c>
      <c r="U28" s="22" t="s">
        <v>29</v>
      </c>
      <c r="V28" s="21">
        <v>3.3241999999999998</v>
      </c>
      <c r="W28" s="21">
        <v>3.5240999999999998</v>
      </c>
      <c r="X28" s="22" t="s">
        <v>29</v>
      </c>
      <c r="Y28" s="22" t="s">
        <v>29</v>
      </c>
      <c r="Z28" s="22" t="s">
        <v>29</v>
      </c>
      <c r="AA28" s="22" t="s">
        <v>29</v>
      </c>
      <c r="AB28" s="22" t="s">
        <v>29</v>
      </c>
      <c r="AC28" s="22" t="s">
        <v>29</v>
      </c>
      <c r="AD28" s="22" t="s">
        <v>29</v>
      </c>
      <c r="AE28" s="21">
        <v>3.6151</v>
      </c>
      <c r="AF28" s="21">
        <v>3.9198</v>
      </c>
      <c r="AG28" s="22" t="s">
        <v>29</v>
      </c>
      <c r="AH28" s="21">
        <v>3.9196</v>
      </c>
      <c r="AI28" s="21">
        <v>3.3119999999999998</v>
      </c>
      <c r="AJ28" s="22" t="s">
        <v>29</v>
      </c>
      <c r="AK28" s="21">
        <v>3.8405999999999998</v>
      </c>
      <c r="AL28" s="21">
        <v>3.9457</v>
      </c>
      <c r="AM28" s="21">
        <v>3.6076000000000001</v>
      </c>
      <c r="AN28" s="21">
        <v>3.8165</v>
      </c>
      <c r="AO28" s="22" t="s">
        <v>29</v>
      </c>
      <c r="AP28" s="22" t="s">
        <v>29</v>
      </c>
      <c r="AQ28" s="21">
        <v>3.8161</v>
      </c>
      <c r="AR28" s="21">
        <v>3.9371</v>
      </c>
      <c r="AS28" s="22" t="s">
        <v>29</v>
      </c>
      <c r="AT28" s="22" t="s">
        <v>29</v>
      </c>
      <c r="AU28" s="22" t="s">
        <v>29</v>
      </c>
      <c r="AV28" s="21">
        <v>3.9188000000000001</v>
      </c>
      <c r="AW28" s="21">
        <v>4.0022000000000002</v>
      </c>
      <c r="AX28" s="22" t="s">
        <v>29</v>
      </c>
      <c r="AY28" s="22" t="s">
        <v>29</v>
      </c>
      <c r="AZ28" s="21">
        <v>3.8359000000000001</v>
      </c>
      <c r="BA28" s="22" t="s">
        <v>29</v>
      </c>
      <c r="BB28" s="22" t="s">
        <v>29</v>
      </c>
      <c r="BC28" s="22" t="s">
        <v>29</v>
      </c>
      <c r="BD28" s="22" t="s">
        <v>29</v>
      </c>
      <c r="BE28" s="22" t="s">
        <v>29</v>
      </c>
      <c r="BF28" s="22" t="s">
        <v>29</v>
      </c>
      <c r="BG28" s="22" t="s">
        <v>29</v>
      </c>
      <c r="BH28" s="21">
        <v>3.6623000000000001</v>
      </c>
      <c r="BI28" s="21">
        <v>3.7031000000000001</v>
      </c>
      <c r="BJ28" s="22" t="s">
        <v>29</v>
      </c>
      <c r="BK28" s="22" t="s">
        <v>29</v>
      </c>
      <c r="BL28" s="21">
        <v>3.7073999999999998</v>
      </c>
      <c r="BM28" s="21">
        <v>3.7294</v>
      </c>
      <c r="BN28" s="22" t="s">
        <v>29</v>
      </c>
      <c r="BO28" s="22" t="s">
        <v>29</v>
      </c>
      <c r="BP28" s="21">
        <v>3.8833000000000002</v>
      </c>
      <c r="BQ28" s="21">
        <v>3.8677999999999999</v>
      </c>
      <c r="BR28" s="22" t="s">
        <v>29</v>
      </c>
      <c r="BS28" s="22" t="s">
        <v>29</v>
      </c>
      <c r="BT28" s="21">
        <v>3.8774000000000002</v>
      </c>
      <c r="BU28" s="21">
        <v>3.6391</v>
      </c>
      <c r="BV28" s="22" t="s">
        <v>29</v>
      </c>
      <c r="BW28" s="21">
        <v>4.0092999999999996</v>
      </c>
      <c r="BX28" s="21">
        <v>3.6448</v>
      </c>
      <c r="BY28" s="22" t="s">
        <v>29</v>
      </c>
      <c r="BZ28" s="22" t="s">
        <v>29</v>
      </c>
      <c r="CA28" s="21">
        <v>3.5691000000000002</v>
      </c>
      <c r="CB28" s="21">
        <v>3.7122000000000002</v>
      </c>
      <c r="CC28" s="21">
        <v>3.5592000000000001</v>
      </c>
      <c r="CD28" s="21">
        <v>3.5686</v>
      </c>
      <c r="CE28" s="21">
        <v>3.5154999999999998</v>
      </c>
      <c r="CF28" s="21">
        <v>3.4405000000000001</v>
      </c>
      <c r="CG28" s="21">
        <v>3.4908999999999999</v>
      </c>
      <c r="CH28" s="21">
        <v>3.4388000000000001</v>
      </c>
      <c r="CI28" s="21">
        <v>3.3660000000000001</v>
      </c>
      <c r="CJ28" s="21">
        <v>3.4413999999999998</v>
      </c>
      <c r="CK28" s="21">
        <v>3.2967</v>
      </c>
      <c r="CL28" s="21">
        <v>3.2294</v>
      </c>
      <c r="CM28" s="21">
        <v>3.1953</v>
      </c>
      <c r="CN28" s="21">
        <v>3.1814</v>
      </c>
      <c r="CO28" s="21">
        <v>3.1501000000000001</v>
      </c>
      <c r="CP28" s="21">
        <v>3.0825999999999998</v>
      </c>
      <c r="CQ28" s="21">
        <v>3.0185</v>
      </c>
      <c r="CR28" s="21">
        <v>3.0192000000000001</v>
      </c>
      <c r="CS28" s="21">
        <v>2.9725999999999999</v>
      </c>
      <c r="CT28" s="21">
        <v>2.9310999999999998</v>
      </c>
      <c r="CU28" s="21">
        <v>2.8706</v>
      </c>
      <c r="CV28" s="21">
        <v>2.8294000000000001</v>
      </c>
      <c r="CW28" s="21">
        <v>2.8254000000000001</v>
      </c>
      <c r="CX28" s="21">
        <v>2.8098000000000001</v>
      </c>
      <c r="CY28" s="21">
        <v>2.76</v>
      </c>
      <c r="CZ28" s="21">
        <v>2.7042000000000002</v>
      </c>
      <c r="DA28" s="21">
        <v>2.7054999999999998</v>
      </c>
      <c r="DB28" s="21">
        <v>2.6861000000000002</v>
      </c>
      <c r="DC28" s="21">
        <v>2.6692</v>
      </c>
      <c r="DD28" s="21">
        <v>2.6131000000000002</v>
      </c>
      <c r="DE28" s="21">
        <v>2.6025999999999998</v>
      </c>
      <c r="DF28" s="21">
        <v>2.5893999999999999</v>
      </c>
      <c r="DG28" s="21">
        <v>2.548</v>
      </c>
      <c r="DH28" s="21">
        <v>2.5156000000000001</v>
      </c>
      <c r="DI28" s="21">
        <v>2.5154000000000001</v>
      </c>
      <c r="DJ28" s="21">
        <v>2.4855</v>
      </c>
      <c r="DK28" s="21">
        <v>2.4636</v>
      </c>
      <c r="DL28" s="21">
        <v>2.4460000000000002</v>
      </c>
      <c r="DM28" s="21">
        <v>2.4331</v>
      </c>
      <c r="DN28" s="21">
        <v>2.4066000000000001</v>
      </c>
      <c r="DO28" s="21">
        <v>2.3831000000000002</v>
      </c>
      <c r="DP28" s="21">
        <v>2.3677999999999999</v>
      </c>
      <c r="DQ28" s="21">
        <v>2.3803999999999998</v>
      </c>
      <c r="DR28" s="21">
        <v>2.3428</v>
      </c>
      <c r="DS28" s="21">
        <v>2.3104</v>
      </c>
      <c r="DT28" s="21">
        <v>2.2970999999999999</v>
      </c>
      <c r="DU28" s="21">
        <v>2.2957000000000001</v>
      </c>
      <c r="DV28" s="21">
        <v>2.2658</v>
      </c>
      <c r="DW28" s="21">
        <v>2.2541000000000002</v>
      </c>
      <c r="DX28" s="21">
        <v>2.2393999999999998</v>
      </c>
      <c r="DY28" s="21">
        <v>2.2250000000000001</v>
      </c>
      <c r="DZ28" s="21">
        <v>2.2002000000000002</v>
      </c>
      <c r="EA28" s="21">
        <v>2.1839</v>
      </c>
      <c r="EB28" s="21">
        <v>2.1711999999999998</v>
      </c>
      <c r="EC28" s="21">
        <v>2.1474000000000002</v>
      </c>
      <c r="ED28" s="21">
        <v>2.1364000000000001</v>
      </c>
      <c r="EE28" s="21">
        <v>2.1135000000000002</v>
      </c>
      <c r="EF28" s="21">
        <v>2.0952999999999999</v>
      </c>
      <c r="EG28" s="21">
        <v>2.0775999999999999</v>
      </c>
      <c r="EH28" s="21">
        <v>2.0571999999999999</v>
      </c>
      <c r="EI28" s="21">
        <v>2.0461999999999998</v>
      </c>
      <c r="EJ28" s="21">
        <v>2.0329000000000002</v>
      </c>
      <c r="EK28" s="21">
        <v>2.0123000000000002</v>
      </c>
      <c r="EL28" s="21">
        <v>1.9959</v>
      </c>
      <c r="EM28" s="21">
        <v>1.9822</v>
      </c>
      <c r="EN28" s="21">
        <v>1.968</v>
      </c>
      <c r="EO28" s="21">
        <v>1.9521999999999999</v>
      </c>
      <c r="EP28" s="21">
        <v>1.9341999999999999</v>
      </c>
      <c r="EQ28" s="21">
        <v>1.9204000000000001</v>
      </c>
      <c r="ER28" s="21">
        <v>1.8988</v>
      </c>
      <c r="ES28" s="21">
        <v>1.8903000000000001</v>
      </c>
      <c r="ET28" s="21">
        <v>1.8720000000000001</v>
      </c>
      <c r="EU28" s="21">
        <v>1.8581000000000001</v>
      </c>
      <c r="EV28" s="21">
        <v>1.8404</v>
      </c>
      <c r="EW28" s="21">
        <v>1.8254999999999999</v>
      </c>
      <c r="EX28" s="21">
        <v>1.8072999999999999</v>
      </c>
      <c r="EY28" s="21">
        <v>1.7929999999999999</v>
      </c>
      <c r="EZ28" s="21">
        <v>1.7750999999999999</v>
      </c>
      <c r="FA28" s="21">
        <v>1.7606999999999999</v>
      </c>
      <c r="FB28" s="21">
        <v>1.7434000000000001</v>
      </c>
      <c r="FC28" s="21">
        <v>1.7251000000000001</v>
      </c>
      <c r="FD28" s="21">
        <v>1.7094</v>
      </c>
      <c r="FE28" s="21">
        <v>1.6934</v>
      </c>
      <c r="FF28" s="21">
        <v>1.68</v>
      </c>
      <c r="FG28" s="21">
        <v>1.667</v>
      </c>
      <c r="FH28" s="21">
        <v>1.6517999999999999</v>
      </c>
      <c r="FI28" s="21">
        <v>1.635</v>
      </c>
      <c r="FJ28" s="21">
        <v>1.6202000000000001</v>
      </c>
      <c r="FK28" s="21">
        <v>1.6032</v>
      </c>
      <c r="FL28" s="21">
        <v>1.5881000000000001</v>
      </c>
      <c r="FM28" s="21">
        <v>1.5720000000000001</v>
      </c>
      <c r="FN28" s="21">
        <v>1.5527</v>
      </c>
      <c r="FO28" s="21">
        <v>1.5387</v>
      </c>
      <c r="FP28" s="21">
        <v>1.5254000000000001</v>
      </c>
      <c r="FQ28" s="21">
        <v>1.5062</v>
      </c>
      <c r="FR28" s="21">
        <v>1.492</v>
      </c>
      <c r="FS28" s="21">
        <v>1.4773000000000001</v>
      </c>
      <c r="FT28" s="21">
        <v>1.4589000000000001</v>
      </c>
      <c r="FU28" s="21">
        <v>1.4454</v>
      </c>
      <c r="FV28" s="21">
        <v>1.4292</v>
      </c>
      <c r="FW28" s="21">
        <v>1.4155</v>
      </c>
      <c r="FX28" s="21">
        <v>1.3972</v>
      </c>
      <c r="FY28" s="21">
        <v>1.3785000000000001</v>
      </c>
      <c r="FZ28" s="21">
        <v>1.3617999999999999</v>
      </c>
      <c r="GA28" s="21">
        <v>1.3482000000000001</v>
      </c>
      <c r="GB28" s="21">
        <v>1.3345</v>
      </c>
      <c r="GC28" s="21">
        <v>1.3211999999999999</v>
      </c>
      <c r="GD28" s="21">
        <v>1.3068</v>
      </c>
      <c r="GE28" s="21">
        <v>1.2975000000000001</v>
      </c>
      <c r="GF28" s="21">
        <v>1.2882</v>
      </c>
      <c r="GG28" s="21">
        <v>1.2763</v>
      </c>
      <c r="GH28" s="21">
        <v>1.2626999999999999</v>
      </c>
      <c r="GI28" s="21">
        <v>1.2444999999999999</v>
      </c>
      <c r="GJ28" s="21">
        <v>1.2338</v>
      </c>
      <c r="GK28" s="21">
        <v>1.2212000000000001</v>
      </c>
      <c r="GL28" s="21">
        <v>1.2065999999999999</v>
      </c>
      <c r="GM28" s="21">
        <v>1.1931</v>
      </c>
      <c r="GN28" s="21">
        <v>1.18</v>
      </c>
      <c r="GO28" s="21">
        <v>1.1694</v>
      </c>
      <c r="GP28" s="21">
        <v>1.1547000000000001</v>
      </c>
      <c r="GQ28" s="21">
        <v>1.1406000000000001</v>
      </c>
      <c r="GR28" s="21">
        <v>1.1241000000000001</v>
      </c>
      <c r="GS28" s="21">
        <v>1.1115999999999999</v>
      </c>
      <c r="GT28" s="21">
        <v>1.1004</v>
      </c>
      <c r="GU28" s="21">
        <v>1.0882000000000001</v>
      </c>
      <c r="GV28" s="21">
        <v>1.0742</v>
      </c>
      <c r="GW28" s="21">
        <v>1.0589</v>
      </c>
      <c r="GX28" s="21">
        <v>1.0479000000000001</v>
      </c>
      <c r="GY28" s="21">
        <v>1.0337000000000001</v>
      </c>
      <c r="GZ28" s="21">
        <v>1.0226</v>
      </c>
      <c r="HA28" s="21">
        <v>1.0083</v>
      </c>
      <c r="HB28" s="21">
        <v>0.99680000000000002</v>
      </c>
      <c r="HC28" s="21">
        <v>0.98419999999999996</v>
      </c>
      <c r="HD28" s="21">
        <v>0.97319999999999995</v>
      </c>
      <c r="HE28" s="21">
        <v>0.96160000000000001</v>
      </c>
      <c r="HF28" s="21">
        <v>0.94630000000000003</v>
      </c>
      <c r="HG28" s="21">
        <v>0.93500000000000005</v>
      </c>
      <c r="HH28" s="21">
        <v>0.92290000000000005</v>
      </c>
      <c r="HI28" s="21">
        <v>0.91139999999999999</v>
      </c>
      <c r="HJ28" s="21">
        <v>0.89859999999999995</v>
      </c>
      <c r="HK28" s="21">
        <v>0.88890000000000002</v>
      </c>
      <c r="HL28" s="21">
        <v>0.87619999999999998</v>
      </c>
      <c r="HM28" s="21">
        <v>0.86609999999999998</v>
      </c>
      <c r="HN28" s="21">
        <v>0.85609999999999997</v>
      </c>
      <c r="HO28" s="21">
        <v>0.84109999999999996</v>
      </c>
      <c r="HP28" s="21">
        <v>0.82840000000000003</v>
      </c>
      <c r="HQ28" s="21">
        <v>0.81789999999999996</v>
      </c>
      <c r="HR28" s="21">
        <v>0.80740000000000001</v>
      </c>
      <c r="HS28" s="21">
        <v>0.79220000000000002</v>
      </c>
      <c r="HT28" s="21">
        <v>0.78200000000000003</v>
      </c>
      <c r="HU28" s="21">
        <v>0.77370000000000005</v>
      </c>
      <c r="HV28" s="21">
        <v>0.76519999999999999</v>
      </c>
      <c r="HW28" s="21">
        <v>0.75409999999999999</v>
      </c>
      <c r="HX28" s="21">
        <v>0.74609999999999999</v>
      </c>
      <c r="HY28" s="21">
        <v>0.73839999999999995</v>
      </c>
      <c r="HZ28" s="21">
        <v>0.72809999999999997</v>
      </c>
      <c r="IA28" s="21">
        <v>0.71779999999999999</v>
      </c>
      <c r="IB28" s="21">
        <v>0.70479999999999998</v>
      </c>
      <c r="IC28" s="21">
        <v>0.69589999999999996</v>
      </c>
      <c r="ID28" s="21">
        <v>0.68700000000000006</v>
      </c>
      <c r="IE28" s="21">
        <v>0.67689999999999995</v>
      </c>
      <c r="IF28" s="21">
        <v>0.66459999999999997</v>
      </c>
      <c r="IG28" s="21">
        <v>0.65490000000000004</v>
      </c>
      <c r="IH28" s="21">
        <v>0.64570000000000005</v>
      </c>
      <c r="II28" s="21">
        <v>0.63800000000000001</v>
      </c>
      <c r="IJ28" s="21">
        <v>0.62729999999999997</v>
      </c>
      <c r="IK28" s="21">
        <v>0.62109999999999999</v>
      </c>
      <c r="IL28" s="21">
        <v>0.61339999999999995</v>
      </c>
      <c r="IM28" s="21">
        <v>0.60550000000000004</v>
      </c>
      <c r="IN28" s="21">
        <v>0.59530000000000005</v>
      </c>
      <c r="IO28" s="21">
        <v>0.58699999999999997</v>
      </c>
      <c r="IP28" s="21">
        <v>0.57779999999999998</v>
      </c>
      <c r="IQ28" s="21">
        <v>0.56899999999999995</v>
      </c>
      <c r="IR28" s="21">
        <v>0.55959999999999999</v>
      </c>
      <c r="IS28" s="21">
        <v>0.55349999999999999</v>
      </c>
      <c r="IT28" s="21">
        <v>0.54410000000000003</v>
      </c>
      <c r="IU28" s="21">
        <v>0.53620000000000001</v>
      </c>
      <c r="IV28" s="21">
        <v>0.52790000000000004</v>
      </c>
      <c r="IW28" s="21">
        <v>0.51990000000000003</v>
      </c>
      <c r="IX28" s="21">
        <v>0.51319999999999999</v>
      </c>
      <c r="IY28" s="21">
        <v>0.50280000000000002</v>
      </c>
      <c r="IZ28" s="21">
        <v>0.49630000000000002</v>
      </c>
      <c r="JA28" s="21">
        <v>0.49080000000000001</v>
      </c>
      <c r="JB28" s="21">
        <v>0.48299999999999998</v>
      </c>
      <c r="JC28" s="21">
        <v>0.47439999999999999</v>
      </c>
      <c r="JD28" s="21">
        <v>0.46679999999999999</v>
      </c>
      <c r="JE28" s="21">
        <v>0.4607</v>
      </c>
      <c r="JF28" s="21">
        <v>0.45600000000000002</v>
      </c>
      <c r="JG28" s="21">
        <v>0.4476</v>
      </c>
      <c r="JH28" s="21">
        <v>0.44240000000000002</v>
      </c>
      <c r="JI28" s="21">
        <v>0.43590000000000001</v>
      </c>
      <c r="JJ28" s="21">
        <v>0.43109999999999998</v>
      </c>
      <c r="JK28" s="21">
        <v>0.42380000000000001</v>
      </c>
      <c r="JL28" s="21">
        <v>0.41810000000000003</v>
      </c>
      <c r="JM28" s="21">
        <v>0.41160000000000002</v>
      </c>
      <c r="JN28" s="21">
        <v>0.40610000000000002</v>
      </c>
      <c r="JO28" s="21">
        <v>0.40010000000000001</v>
      </c>
      <c r="JP28" s="21">
        <v>0.39629999999999999</v>
      </c>
      <c r="JQ28" s="21">
        <v>0.39179999999999998</v>
      </c>
      <c r="JR28" s="21">
        <v>0.38590000000000002</v>
      </c>
      <c r="JS28" s="21">
        <v>0.38159999999999999</v>
      </c>
      <c r="JT28" s="21">
        <v>0.37690000000000001</v>
      </c>
      <c r="JU28" s="21">
        <v>0.371</v>
      </c>
      <c r="JV28" s="21">
        <v>0.36599999999999999</v>
      </c>
      <c r="JW28" s="21">
        <v>0.36209999999999998</v>
      </c>
      <c r="JX28" s="21">
        <v>0.35649999999999998</v>
      </c>
      <c r="JY28" s="21">
        <v>0.3518</v>
      </c>
      <c r="JZ28" s="21">
        <v>0.34820000000000001</v>
      </c>
      <c r="KA28" s="21">
        <v>0.34399999999999997</v>
      </c>
      <c r="KB28" s="21">
        <v>0.33810000000000001</v>
      </c>
      <c r="KC28" s="21">
        <v>0.3337</v>
      </c>
      <c r="KD28" s="21">
        <v>0.33</v>
      </c>
      <c r="KE28" s="21">
        <v>0.32669999999999999</v>
      </c>
      <c r="KF28" s="21">
        <v>0.32269999999999999</v>
      </c>
      <c r="KG28" s="21">
        <v>0.31919999999999998</v>
      </c>
      <c r="KH28" s="21">
        <v>0.31519999999999998</v>
      </c>
      <c r="KI28" s="21">
        <v>0.311</v>
      </c>
      <c r="KJ28" s="21">
        <v>0.31040000000000001</v>
      </c>
      <c r="KK28" s="21">
        <v>0.308</v>
      </c>
      <c r="KL28" s="21">
        <v>0.3014</v>
      </c>
      <c r="KM28" s="21">
        <v>0.29830000000000001</v>
      </c>
      <c r="KN28" s="21">
        <v>0.29609999999999997</v>
      </c>
      <c r="KO28" s="21">
        <v>0.2949</v>
      </c>
      <c r="KP28" s="21">
        <v>0.28839999999999999</v>
      </c>
      <c r="KQ28" s="21">
        <v>0.28470000000000001</v>
      </c>
      <c r="KR28" s="21">
        <v>0.28170000000000001</v>
      </c>
      <c r="KS28" s="21">
        <v>0.27879999999999999</v>
      </c>
      <c r="KT28" s="21">
        <v>0.27589999999999998</v>
      </c>
      <c r="KU28" s="21">
        <v>0.27110000000000001</v>
      </c>
      <c r="KV28" s="21">
        <v>0.26939999999999997</v>
      </c>
      <c r="KW28" s="21">
        <v>0.26569999999999999</v>
      </c>
      <c r="KX28" s="21">
        <v>0.26469999999999999</v>
      </c>
      <c r="KY28" s="21">
        <v>0.26079999999999998</v>
      </c>
      <c r="KZ28" s="21">
        <v>0.25929999999999997</v>
      </c>
      <c r="LA28" s="21">
        <v>0.25369999999999998</v>
      </c>
      <c r="LB28" s="21">
        <v>0.25290000000000001</v>
      </c>
      <c r="LC28" s="21">
        <v>0.25090000000000001</v>
      </c>
      <c r="LD28" s="21">
        <v>0.2485</v>
      </c>
      <c r="LE28" s="21">
        <v>0.2457</v>
      </c>
      <c r="LF28" s="21">
        <v>0.24199999999999999</v>
      </c>
      <c r="LG28" s="21">
        <v>0.24099999999999999</v>
      </c>
      <c r="LH28" s="21">
        <v>0.23780000000000001</v>
      </c>
      <c r="LI28" s="21">
        <v>0.2303</v>
      </c>
      <c r="LJ28" s="21">
        <v>0.2319</v>
      </c>
      <c r="LK28" s="21">
        <v>0.2306</v>
      </c>
      <c r="LL28" s="21">
        <v>0.22770000000000001</v>
      </c>
      <c r="LM28" s="21">
        <v>0.22409999999999999</v>
      </c>
      <c r="LN28" s="21">
        <v>0.2238</v>
      </c>
      <c r="LO28" s="21">
        <v>0.222</v>
      </c>
      <c r="LP28" s="21">
        <v>0.22</v>
      </c>
      <c r="LQ28" s="21">
        <v>0.2165</v>
      </c>
      <c r="LR28" s="21">
        <v>0.21609999999999999</v>
      </c>
      <c r="LS28" s="21">
        <v>0.2145</v>
      </c>
      <c r="LT28" s="21">
        <v>0.21029999999999999</v>
      </c>
      <c r="LU28" s="21">
        <v>0.20799999999999999</v>
      </c>
      <c r="LV28" s="21">
        <v>0.20710000000000001</v>
      </c>
      <c r="LW28" s="21">
        <v>0.20549999999999999</v>
      </c>
      <c r="LX28" s="21">
        <v>0.20369999999999999</v>
      </c>
      <c r="LY28" s="21">
        <v>0.19839999999999999</v>
      </c>
      <c r="LZ28" s="21">
        <v>0.19789999999999999</v>
      </c>
      <c r="MA28" s="21">
        <v>0.19620000000000001</v>
      </c>
      <c r="MB28" s="21">
        <v>0.19539999999999999</v>
      </c>
      <c r="MC28" s="21">
        <v>0.1943</v>
      </c>
      <c r="MD28" s="21">
        <v>0.19109999999999999</v>
      </c>
      <c r="ME28" s="21">
        <v>0.1905</v>
      </c>
      <c r="MF28" s="21">
        <v>0.1883</v>
      </c>
      <c r="MG28" s="21">
        <v>0.1862</v>
      </c>
      <c r="MH28" s="21">
        <v>0.18329999999999999</v>
      </c>
      <c r="MI28" s="21">
        <v>0.18279999999999999</v>
      </c>
      <c r="MJ28" s="21">
        <v>0.18099999999999999</v>
      </c>
      <c r="MK28" s="21">
        <v>0.17899999999999999</v>
      </c>
      <c r="ML28" s="21">
        <v>0.17749999999999999</v>
      </c>
      <c r="MM28" s="21">
        <v>0.17780000000000001</v>
      </c>
      <c r="MN28" s="21">
        <v>0.17399999999999999</v>
      </c>
      <c r="MO28" s="21">
        <v>0.1726</v>
      </c>
      <c r="MP28" s="21">
        <v>0.17660000000000001</v>
      </c>
      <c r="MQ28" s="21">
        <v>0.1699</v>
      </c>
      <c r="MR28" s="21">
        <v>0.1676</v>
      </c>
      <c r="MS28" s="21">
        <v>0.16769999999999999</v>
      </c>
      <c r="MT28" s="21">
        <v>0.16769999999999999</v>
      </c>
      <c r="MU28" s="21">
        <v>0.1623</v>
      </c>
      <c r="MV28" s="21">
        <v>0.16170000000000001</v>
      </c>
      <c r="MW28" s="21">
        <v>0.161</v>
      </c>
      <c r="MX28" s="21">
        <v>0.1603</v>
      </c>
      <c r="MY28" s="21">
        <v>0.15679999999999999</v>
      </c>
      <c r="MZ28" s="21">
        <v>0.16200000000000001</v>
      </c>
      <c r="NA28" s="21">
        <v>0.15809999999999999</v>
      </c>
      <c r="NB28" s="21">
        <v>0.1542</v>
      </c>
      <c r="NC28" s="21">
        <v>0.14949999999999999</v>
      </c>
      <c r="ND28" s="21">
        <v>0.15079999999999999</v>
      </c>
      <c r="NE28" s="21">
        <v>0.15429999999999999</v>
      </c>
      <c r="NF28" s="21">
        <v>0.14899999999999999</v>
      </c>
      <c r="NG28" s="21">
        <v>0.14510000000000001</v>
      </c>
      <c r="NH28" s="21">
        <v>0.14219999999999999</v>
      </c>
      <c r="NI28" s="21">
        <v>0.1452</v>
      </c>
      <c r="NJ28" s="21">
        <v>0.1472</v>
      </c>
      <c r="NK28" s="21">
        <v>0.1401</v>
      </c>
      <c r="NL28" s="21">
        <v>0.13980000000000001</v>
      </c>
      <c r="NM28" s="21">
        <v>0.14119999999999999</v>
      </c>
      <c r="NN28" s="21">
        <v>0.1386</v>
      </c>
      <c r="NO28" s="21">
        <v>0.13730000000000001</v>
      </c>
      <c r="NP28" s="21">
        <v>0.1346</v>
      </c>
      <c r="NQ28" s="21">
        <v>0.13730000000000001</v>
      </c>
      <c r="NR28" s="21">
        <v>0.13489999999999999</v>
      </c>
      <c r="NS28" s="21">
        <v>0.1305</v>
      </c>
      <c r="NT28" s="21">
        <v>0.1285</v>
      </c>
      <c r="NU28" s="21">
        <v>0.12770000000000001</v>
      </c>
      <c r="NV28" s="21">
        <v>0.12859999999999999</v>
      </c>
      <c r="NW28" s="21">
        <v>0.1258</v>
      </c>
      <c r="NX28" s="21">
        <v>0.125</v>
      </c>
      <c r="NY28" s="21">
        <v>0.1212</v>
      </c>
      <c r="NZ28" s="21">
        <v>0.1244</v>
      </c>
      <c r="OA28" s="21">
        <v>0.1244</v>
      </c>
      <c r="OB28" s="21">
        <v>0.12039999999999999</v>
      </c>
      <c r="OC28" s="21">
        <v>0.1166</v>
      </c>
      <c r="OD28" s="21">
        <v>0.1196</v>
      </c>
      <c r="OE28" s="21">
        <v>0.1191</v>
      </c>
      <c r="OF28" s="21">
        <v>0.1128</v>
      </c>
      <c r="OG28" s="21">
        <v>0.1169</v>
      </c>
      <c r="OH28" s="21">
        <v>0.11700000000000001</v>
      </c>
      <c r="OI28" s="21">
        <v>0.1152</v>
      </c>
      <c r="OJ28" s="21">
        <v>0.1101</v>
      </c>
      <c r="OK28" s="21">
        <v>0.11269999999999999</v>
      </c>
      <c r="OL28" s="21">
        <v>0.11360000000000001</v>
      </c>
      <c r="OM28" s="21">
        <v>0.11020000000000001</v>
      </c>
      <c r="ON28" s="21">
        <v>0.11</v>
      </c>
      <c r="OO28" s="21">
        <v>0.1106</v>
      </c>
      <c r="OP28" s="21">
        <v>0.1103</v>
      </c>
      <c r="OQ28" s="21">
        <v>0.1081</v>
      </c>
      <c r="OR28" s="21">
        <v>0.1101</v>
      </c>
      <c r="OS28" s="21">
        <v>0.108</v>
      </c>
      <c r="OT28" s="21">
        <v>0.10580000000000001</v>
      </c>
      <c r="OU28" s="21">
        <v>0.1082</v>
      </c>
      <c r="OV28" s="21">
        <v>0.106</v>
      </c>
      <c r="OW28" s="21">
        <v>0.1053</v>
      </c>
      <c r="OX28" s="21">
        <v>0.1033</v>
      </c>
      <c r="OY28" s="21">
        <v>0.10489999999999999</v>
      </c>
      <c r="OZ28" s="21">
        <v>0.10349999999999999</v>
      </c>
      <c r="PA28" s="21">
        <v>0.1038</v>
      </c>
      <c r="PB28" s="21">
        <v>0.1033</v>
      </c>
      <c r="PC28" s="21">
        <v>0.1042</v>
      </c>
      <c r="PD28" s="21">
        <v>0.1026</v>
      </c>
      <c r="PE28" s="21">
        <v>0.1019</v>
      </c>
      <c r="PF28" s="21">
        <v>0.1007</v>
      </c>
      <c r="PG28" s="21">
        <v>0.1019</v>
      </c>
      <c r="PH28" s="21">
        <v>9.9599999999999994E-2</v>
      </c>
      <c r="PI28" s="21">
        <v>9.8900000000000002E-2</v>
      </c>
      <c r="PJ28" s="21">
        <v>9.9000000000000005E-2</v>
      </c>
      <c r="PK28" s="21">
        <v>9.8000000000000004E-2</v>
      </c>
      <c r="PL28" s="21">
        <v>9.74E-2</v>
      </c>
      <c r="PM28" s="21">
        <v>9.7699999999999995E-2</v>
      </c>
      <c r="PN28" s="21">
        <v>9.69E-2</v>
      </c>
      <c r="PO28" s="21">
        <v>9.6100000000000005E-2</v>
      </c>
      <c r="PP28" s="21">
        <v>9.5799999999999996E-2</v>
      </c>
      <c r="PQ28" s="21">
        <v>9.6199999999999994E-2</v>
      </c>
      <c r="PR28" s="21">
        <v>9.6100000000000005E-2</v>
      </c>
      <c r="PS28" s="21">
        <v>9.4899999999999998E-2</v>
      </c>
      <c r="PT28" s="21">
        <v>9.5299999999999996E-2</v>
      </c>
      <c r="PU28" s="21">
        <v>9.5000000000000001E-2</v>
      </c>
      <c r="PV28" s="21">
        <v>9.5699999999999993E-2</v>
      </c>
      <c r="PW28" s="21">
        <v>9.3799999999999994E-2</v>
      </c>
      <c r="PX28" s="21">
        <v>9.4200000000000006E-2</v>
      </c>
      <c r="PY28" s="21">
        <v>9.3299999999999994E-2</v>
      </c>
      <c r="PZ28" s="21">
        <v>9.3899999999999997E-2</v>
      </c>
      <c r="QA28" s="21">
        <v>9.3399999999999997E-2</v>
      </c>
      <c r="QB28" s="21">
        <v>9.3700000000000006E-2</v>
      </c>
      <c r="QC28" s="21">
        <v>9.3600000000000003E-2</v>
      </c>
      <c r="QD28" s="21">
        <v>9.1300000000000006E-2</v>
      </c>
      <c r="QE28" s="21">
        <v>9.1399999999999995E-2</v>
      </c>
      <c r="QF28" s="21">
        <v>9.1700000000000004E-2</v>
      </c>
      <c r="QG28" s="21">
        <v>9.1499999999999998E-2</v>
      </c>
      <c r="QH28" s="21">
        <v>8.9300000000000004E-2</v>
      </c>
      <c r="QI28" s="21">
        <v>9.1700000000000004E-2</v>
      </c>
      <c r="QJ28" s="21">
        <v>8.9399999999999993E-2</v>
      </c>
      <c r="QK28" s="21">
        <v>8.7099999999999997E-2</v>
      </c>
      <c r="QL28" s="21">
        <v>8.72E-2</v>
      </c>
      <c r="QM28" s="21">
        <v>9.0700000000000003E-2</v>
      </c>
      <c r="QN28" s="21">
        <v>9.1800000000000007E-2</v>
      </c>
      <c r="QO28" s="21">
        <v>8.6599999999999996E-2</v>
      </c>
      <c r="QP28" s="21">
        <v>8.5599999999999996E-2</v>
      </c>
      <c r="QQ28" s="21">
        <v>8.5699999999999998E-2</v>
      </c>
      <c r="QR28" s="21">
        <v>0.09</v>
      </c>
      <c r="QS28" s="21">
        <v>8.5800000000000001E-2</v>
      </c>
      <c r="QT28" s="21">
        <v>8.4000000000000005E-2</v>
      </c>
      <c r="QU28" s="21">
        <v>8.2600000000000007E-2</v>
      </c>
      <c r="QV28" s="21">
        <v>8.6400000000000005E-2</v>
      </c>
      <c r="QW28" s="21">
        <v>8.5500000000000007E-2</v>
      </c>
      <c r="QX28" s="21">
        <v>8.2199999999999995E-2</v>
      </c>
      <c r="QY28" s="21">
        <v>8.0699999999999994E-2</v>
      </c>
      <c r="QZ28" s="21">
        <v>8.1699999999999995E-2</v>
      </c>
      <c r="RA28" s="21">
        <v>8.3500000000000005E-2</v>
      </c>
      <c r="RB28" s="21">
        <v>8.1600000000000006E-2</v>
      </c>
      <c r="RC28" s="21">
        <v>7.8399999999999997E-2</v>
      </c>
      <c r="RD28" s="21">
        <v>8.1199999999999994E-2</v>
      </c>
      <c r="RE28" s="21">
        <v>8.1299999999999997E-2</v>
      </c>
      <c r="RF28" s="21">
        <v>7.8700000000000006E-2</v>
      </c>
      <c r="RG28" s="21">
        <v>7.6399999999999996E-2</v>
      </c>
      <c r="RH28" s="21">
        <v>8.1000000000000003E-2</v>
      </c>
      <c r="RI28" s="21">
        <v>8.1299999999999997E-2</v>
      </c>
      <c r="RJ28" s="21">
        <v>7.9699999999999993E-2</v>
      </c>
      <c r="RK28" s="21">
        <v>7.9500000000000001E-2</v>
      </c>
      <c r="RL28" s="21">
        <v>7.9799999999999996E-2</v>
      </c>
      <c r="RM28" s="21">
        <v>7.8299999999999995E-2</v>
      </c>
      <c r="RN28" s="21">
        <v>7.6899999999999996E-2</v>
      </c>
      <c r="RO28" s="21">
        <v>7.5899999999999995E-2</v>
      </c>
      <c r="RP28" s="21">
        <v>7.6100000000000001E-2</v>
      </c>
      <c r="RQ28" s="21">
        <v>7.6100000000000001E-2</v>
      </c>
      <c r="RR28" s="21">
        <v>7.4099999999999999E-2</v>
      </c>
      <c r="RS28" s="21">
        <v>7.51E-2</v>
      </c>
      <c r="RT28" s="21">
        <v>7.6600000000000001E-2</v>
      </c>
      <c r="RU28" s="21">
        <v>7.4700000000000003E-2</v>
      </c>
      <c r="RV28" s="21">
        <v>6.8900000000000003E-2</v>
      </c>
      <c r="RW28" s="21">
        <v>7.2999999999999995E-2</v>
      </c>
      <c r="RX28" s="21">
        <v>7.3599999999999999E-2</v>
      </c>
      <c r="RY28" s="21">
        <v>7.3200000000000001E-2</v>
      </c>
      <c r="RZ28" s="21">
        <v>7.3700000000000002E-2</v>
      </c>
      <c r="SA28" s="21">
        <v>7.3200000000000001E-2</v>
      </c>
      <c r="SB28" s="21">
        <v>7.1099999999999997E-2</v>
      </c>
      <c r="SC28" s="21">
        <v>7.22E-2</v>
      </c>
      <c r="SD28" s="21">
        <v>7.4300000000000005E-2</v>
      </c>
      <c r="SE28" s="21">
        <v>7.0999999999999994E-2</v>
      </c>
      <c r="SF28" s="21">
        <v>6.9699999999999998E-2</v>
      </c>
      <c r="SG28" s="21">
        <v>7.0800000000000002E-2</v>
      </c>
      <c r="SH28" s="21">
        <v>7.0499999999999993E-2</v>
      </c>
    </row>
    <row r="29" spans="1:502" x14ac:dyDescent="0.25">
      <c r="A29" s="20" t="s">
        <v>65</v>
      </c>
      <c r="B29" s="21">
        <v>0.98729999999999996</v>
      </c>
      <c r="C29" s="21">
        <v>0.94299999999999995</v>
      </c>
      <c r="D29" s="21">
        <v>0.91279999999999994</v>
      </c>
      <c r="E29" s="21">
        <v>0.88439999999999996</v>
      </c>
      <c r="F29" s="21">
        <v>0.85240000000000005</v>
      </c>
      <c r="G29" s="21">
        <v>0.82450000000000001</v>
      </c>
      <c r="H29" s="21">
        <v>0.79920000000000002</v>
      </c>
      <c r="I29" s="21">
        <v>0.77549999999999997</v>
      </c>
      <c r="J29" s="21">
        <v>0.75429999999999997</v>
      </c>
      <c r="K29" s="21">
        <v>0.73129999999999995</v>
      </c>
      <c r="L29" s="21">
        <v>0.71409999999999996</v>
      </c>
      <c r="M29" s="21">
        <v>0.69789999999999996</v>
      </c>
      <c r="N29" s="21">
        <v>0.68089999999999995</v>
      </c>
      <c r="O29" s="21">
        <v>0.66679999999999995</v>
      </c>
      <c r="P29" s="21">
        <v>0.65390000000000004</v>
      </c>
      <c r="Q29" s="21">
        <v>0.64019999999999999</v>
      </c>
      <c r="R29" s="21">
        <v>0.62539999999999996</v>
      </c>
      <c r="S29" s="21">
        <v>0.61260000000000003</v>
      </c>
      <c r="T29" s="21">
        <v>0.60129999999999995</v>
      </c>
      <c r="U29" s="21">
        <v>0.58909999999999996</v>
      </c>
      <c r="V29" s="21">
        <v>0.57789999999999997</v>
      </c>
      <c r="W29" s="21">
        <v>0.56559999999999999</v>
      </c>
      <c r="X29" s="21">
        <v>0.55740000000000001</v>
      </c>
      <c r="Y29" s="21">
        <v>0.54569999999999996</v>
      </c>
      <c r="Z29" s="21">
        <v>0.53490000000000004</v>
      </c>
      <c r="AA29" s="21">
        <v>0.52680000000000005</v>
      </c>
      <c r="AB29" s="21">
        <v>0.52129999999999999</v>
      </c>
      <c r="AC29" s="21">
        <v>0.51090000000000002</v>
      </c>
      <c r="AD29" s="21">
        <v>0.50349999999999995</v>
      </c>
      <c r="AE29" s="21">
        <v>0.49509999999999998</v>
      </c>
      <c r="AF29" s="21">
        <v>0.48680000000000001</v>
      </c>
      <c r="AG29" s="21">
        <v>0.47899999999999998</v>
      </c>
      <c r="AH29" s="21">
        <v>0.47039999999999998</v>
      </c>
      <c r="AI29" s="21">
        <v>0.46139999999999998</v>
      </c>
      <c r="AJ29" s="21">
        <v>0.45419999999999999</v>
      </c>
      <c r="AK29" s="21">
        <v>0.44440000000000002</v>
      </c>
      <c r="AL29" s="21">
        <v>0.4365</v>
      </c>
      <c r="AM29" s="21">
        <v>0.42770000000000002</v>
      </c>
      <c r="AN29" s="21">
        <v>0.42109999999999997</v>
      </c>
      <c r="AO29" s="21">
        <v>0.4138</v>
      </c>
      <c r="AP29" s="21">
        <v>0.40710000000000002</v>
      </c>
      <c r="AQ29" s="21">
        <v>0.39879999999999999</v>
      </c>
      <c r="AR29" s="21">
        <v>0.39190000000000003</v>
      </c>
      <c r="AS29" s="21">
        <v>0.38500000000000001</v>
      </c>
      <c r="AT29" s="21">
        <v>0.37630000000000002</v>
      </c>
      <c r="AU29" s="21">
        <v>0.37</v>
      </c>
      <c r="AV29" s="21">
        <v>0.36420000000000002</v>
      </c>
      <c r="AW29" s="21">
        <v>0.35780000000000001</v>
      </c>
      <c r="AX29" s="21">
        <v>0.35149999999999998</v>
      </c>
      <c r="AY29" s="21">
        <v>0.34470000000000001</v>
      </c>
      <c r="AZ29" s="21">
        <v>0.33739999999999998</v>
      </c>
      <c r="BA29" s="21">
        <v>0.33079999999999998</v>
      </c>
      <c r="BB29" s="21">
        <v>0.32529999999999998</v>
      </c>
      <c r="BC29" s="21">
        <v>0.31950000000000001</v>
      </c>
      <c r="BD29" s="21">
        <v>0.31280000000000002</v>
      </c>
      <c r="BE29" s="21">
        <v>0.30620000000000003</v>
      </c>
      <c r="BF29" s="21">
        <v>0.30070000000000002</v>
      </c>
      <c r="BG29" s="21">
        <v>0.29480000000000001</v>
      </c>
      <c r="BH29" s="21">
        <v>0.28849999999999998</v>
      </c>
      <c r="BI29" s="21">
        <v>0.28360000000000002</v>
      </c>
      <c r="BJ29" s="21">
        <v>0.27689999999999998</v>
      </c>
      <c r="BK29" s="21">
        <v>0.27210000000000001</v>
      </c>
      <c r="BL29" s="21">
        <v>0.26600000000000001</v>
      </c>
      <c r="BM29" s="21">
        <v>0.26269999999999999</v>
      </c>
      <c r="BN29" s="21">
        <v>0.25490000000000002</v>
      </c>
      <c r="BO29" s="21">
        <v>0.24929999999999999</v>
      </c>
      <c r="BP29" s="21">
        <v>0.24379999999999999</v>
      </c>
      <c r="BQ29" s="21">
        <v>0.23530000000000001</v>
      </c>
      <c r="BR29" s="21">
        <v>0.22989999999999999</v>
      </c>
      <c r="BS29" s="21">
        <v>0.2228</v>
      </c>
      <c r="BT29" s="21">
        <v>0.2177</v>
      </c>
      <c r="BU29" s="21">
        <v>0.21029999999999999</v>
      </c>
      <c r="BV29" s="21">
        <v>0.20419999999999999</v>
      </c>
      <c r="BW29" s="21">
        <v>0.2016</v>
      </c>
      <c r="BX29" s="21">
        <v>0.1976</v>
      </c>
      <c r="BY29" s="21">
        <v>0.1923</v>
      </c>
      <c r="BZ29" s="21">
        <v>0.1895</v>
      </c>
      <c r="CA29" s="21">
        <v>0.18909999999999999</v>
      </c>
      <c r="CB29" s="21">
        <v>0.1867</v>
      </c>
      <c r="CC29" s="21">
        <v>0.18149999999999999</v>
      </c>
      <c r="CD29" s="21">
        <v>0.1789</v>
      </c>
      <c r="CE29" s="21">
        <v>0.1782</v>
      </c>
      <c r="CF29" s="21">
        <v>0.1754</v>
      </c>
      <c r="CG29" s="21">
        <v>0.17299999999999999</v>
      </c>
      <c r="CH29" s="21">
        <v>0.1701</v>
      </c>
      <c r="CI29" s="21">
        <v>0.16880000000000001</v>
      </c>
      <c r="CJ29" s="21">
        <v>0.1681</v>
      </c>
      <c r="CK29" s="21">
        <v>0.1673</v>
      </c>
      <c r="CL29" s="21">
        <v>0.16339999999999999</v>
      </c>
      <c r="CM29" s="21">
        <v>0.1615</v>
      </c>
      <c r="CN29" s="21">
        <v>0.16089999999999999</v>
      </c>
      <c r="CO29" s="21">
        <v>0.16070000000000001</v>
      </c>
      <c r="CP29" s="21">
        <v>0.159</v>
      </c>
      <c r="CQ29" s="21">
        <v>0.15659999999999999</v>
      </c>
      <c r="CR29" s="21">
        <v>0.15559999999999999</v>
      </c>
      <c r="CS29" s="21">
        <v>0.1542</v>
      </c>
      <c r="CT29" s="21">
        <v>0.1542</v>
      </c>
      <c r="CU29" s="21">
        <v>0.15290000000000001</v>
      </c>
      <c r="CV29" s="21">
        <v>0.1512</v>
      </c>
      <c r="CW29" s="21">
        <v>0.1502</v>
      </c>
      <c r="CX29" s="21">
        <v>0.15049999999999999</v>
      </c>
      <c r="CY29" s="21">
        <v>0.14849999999999999</v>
      </c>
      <c r="CZ29" s="21">
        <v>0.14660000000000001</v>
      </c>
      <c r="DA29" s="21">
        <v>0.1459</v>
      </c>
      <c r="DB29" s="21">
        <v>0.14610000000000001</v>
      </c>
      <c r="DC29" s="21">
        <v>0.14499999999999999</v>
      </c>
      <c r="DD29" s="21">
        <v>0.14319999999999999</v>
      </c>
      <c r="DE29" s="21">
        <v>0.1429</v>
      </c>
      <c r="DF29" s="21">
        <v>0.14219999999999999</v>
      </c>
      <c r="DG29" s="21">
        <v>0.14099999999999999</v>
      </c>
      <c r="DH29" s="21">
        <v>0.14030000000000001</v>
      </c>
      <c r="DI29" s="21">
        <v>0.1396</v>
      </c>
      <c r="DJ29" s="21">
        <v>0.13869999999999999</v>
      </c>
      <c r="DK29" s="21">
        <v>0.13830000000000001</v>
      </c>
      <c r="DL29" s="21">
        <v>0.13719999999999999</v>
      </c>
      <c r="DM29" s="21">
        <v>0.13739999999999999</v>
      </c>
      <c r="DN29" s="21">
        <v>0.13669999999999999</v>
      </c>
      <c r="DO29" s="21">
        <v>0.13550000000000001</v>
      </c>
      <c r="DP29" s="21">
        <v>0.13469999999999999</v>
      </c>
      <c r="DQ29" s="21">
        <v>0.13500000000000001</v>
      </c>
      <c r="DR29" s="21">
        <v>0.13350000000000001</v>
      </c>
      <c r="DS29" s="21">
        <v>0.1333</v>
      </c>
      <c r="DT29" s="21">
        <v>0.13300000000000001</v>
      </c>
      <c r="DU29" s="21">
        <v>0.13239999999999999</v>
      </c>
      <c r="DV29" s="21">
        <v>0.13150000000000001</v>
      </c>
      <c r="DW29" s="21">
        <v>0.13120000000000001</v>
      </c>
      <c r="DX29" s="21">
        <v>0.13109999999999999</v>
      </c>
      <c r="DY29" s="21">
        <v>0.13</v>
      </c>
      <c r="DZ29" s="21">
        <v>0.13039999999999999</v>
      </c>
      <c r="EA29" s="21">
        <v>0.129</v>
      </c>
      <c r="EB29" s="21">
        <v>0.1275</v>
      </c>
      <c r="EC29" s="21">
        <v>0.1285</v>
      </c>
      <c r="ED29" s="21">
        <v>0.12820000000000001</v>
      </c>
      <c r="EE29" s="21">
        <v>0.1273</v>
      </c>
      <c r="EF29" s="21">
        <v>0.12720000000000001</v>
      </c>
      <c r="EG29" s="21">
        <v>0.12570000000000001</v>
      </c>
      <c r="EH29" s="21">
        <v>0.126</v>
      </c>
      <c r="EI29" s="21">
        <v>0.1244</v>
      </c>
      <c r="EJ29" s="21">
        <v>0.12520000000000001</v>
      </c>
      <c r="EK29" s="21">
        <v>0.1241</v>
      </c>
      <c r="EL29" s="21">
        <v>0.1237</v>
      </c>
      <c r="EM29" s="21">
        <v>0.1236</v>
      </c>
      <c r="EN29" s="21">
        <v>0.1229</v>
      </c>
      <c r="EO29" s="21">
        <v>0.1227</v>
      </c>
      <c r="EP29" s="21">
        <v>0.12239999999999999</v>
      </c>
      <c r="EQ29" s="21">
        <v>0.121</v>
      </c>
      <c r="ER29" s="21">
        <v>0.12180000000000001</v>
      </c>
      <c r="ES29" s="21">
        <v>0.1215</v>
      </c>
      <c r="ET29" s="21">
        <v>0.12039999999999999</v>
      </c>
      <c r="EU29" s="21">
        <v>0.1201</v>
      </c>
      <c r="EV29" s="21">
        <v>0.1197</v>
      </c>
      <c r="EW29" s="21">
        <v>0.11940000000000001</v>
      </c>
      <c r="EX29" s="21">
        <v>0.1197</v>
      </c>
      <c r="EY29" s="21">
        <v>0.1187</v>
      </c>
      <c r="EZ29" s="21">
        <v>0.1181</v>
      </c>
      <c r="FA29" s="21">
        <v>0.1173</v>
      </c>
      <c r="FB29" s="21">
        <v>0.1172</v>
      </c>
      <c r="FC29" s="21">
        <v>0.1176</v>
      </c>
      <c r="FD29" s="21">
        <v>0.11609999999999999</v>
      </c>
      <c r="FE29" s="21">
        <v>0.11600000000000001</v>
      </c>
      <c r="FF29" s="21">
        <v>0.1148</v>
      </c>
      <c r="FG29" s="21">
        <v>0.11509999999999999</v>
      </c>
      <c r="FH29" s="21">
        <v>0.1142</v>
      </c>
      <c r="FI29" s="21">
        <v>0.1137</v>
      </c>
      <c r="FJ29" s="21">
        <v>0.1134</v>
      </c>
      <c r="FK29" s="21">
        <v>0.1129</v>
      </c>
      <c r="FL29" s="21">
        <v>0.1123</v>
      </c>
      <c r="FM29" s="21">
        <v>0.1119</v>
      </c>
      <c r="FN29" s="21">
        <v>0.11119999999999999</v>
      </c>
      <c r="FO29" s="21">
        <v>0.11070000000000001</v>
      </c>
      <c r="FP29" s="21">
        <v>0.1104</v>
      </c>
      <c r="FQ29" s="21">
        <v>0.10929999999999999</v>
      </c>
      <c r="FR29" s="21">
        <v>0.1103</v>
      </c>
      <c r="FS29" s="21">
        <v>0.1101</v>
      </c>
      <c r="FT29" s="21">
        <v>0.10920000000000001</v>
      </c>
      <c r="FU29" s="21">
        <v>0.10829999999999999</v>
      </c>
      <c r="FV29" s="21">
        <v>0.1072</v>
      </c>
      <c r="FW29" s="21">
        <v>0.1079</v>
      </c>
      <c r="FX29" s="21">
        <v>0.1074</v>
      </c>
      <c r="FY29" s="21">
        <v>0.1062</v>
      </c>
      <c r="FZ29" s="21">
        <v>0.1055</v>
      </c>
      <c r="GA29" s="21">
        <v>0.10580000000000001</v>
      </c>
      <c r="GB29" s="21">
        <v>0.1056</v>
      </c>
      <c r="GC29" s="21">
        <v>0.1045</v>
      </c>
      <c r="GD29" s="21">
        <v>0.1037</v>
      </c>
      <c r="GE29" s="21">
        <v>0.1033</v>
      </c>
      <c r="GF29" s="21">
        <v>0.1031</v>
      </c>
      <c r="GG29" s="21">
        <v>0.1033</v>
      </c>
      <c r="GH29" s="21">
        <v>0.10290000000000001</v>
      </c>
      <c r="GI29" s="21">
        <v>0.1017</v>
      </c>
      <c r="GJ29" s="21">
        <v>0.1017</v>
      </c>
      <c r="GK29" s="21">
        <v>0.1016</v>
      </c>
      <c r="GL29" s="21">
        <v>0.1004</v>
      </c>
      <c r="GM29" s="21">
        <v>0.10050000000000001</v>
      </c>
      <c r="GN29" s="21">
        <v>9.9299999999999999E-2</v>
      </c>
      <c r="GO29" s="21">
        <v>0.1002</v>
      </c>
      <c r="GP29" s="21">
        <v>9.9299999999999999E-2</v>
      </c>
      <c r="GQ29" s="21">
        <v>9.8799999999999999E-2</v>
      </c>
      <c r="GR29" s="21">
        <v>9.7900000000000001E-2</v>
      </c>
      <c r="GS29" s="21">
        <v>9.8199999999999996E-2</v>
      </c>
      <c r="GT29" s="21">
        <v>9.7199999999999995E-2</v>
      </c>
      <c r="GU29" s="21">
        <v>9.6799999999999997E-2</v>
      </c>
      <c r="GV29" s="21">
        <v>9.6600000000000005E-2</v>
      </c>
      <c r="GW29" s="21">
        <v>9.6299999999999997E-2</v>
      </c>
      <c r="GX29" s="21">
        <v>9.5399999999999999E-2</v>
      </c>
      <c r="GY29" s="21">
        <v>9.4899999999999998E-2</v>
      </c>
      <c r="GZ29" s="21">
        <v>9.5500000000000002E-2</v>
      </c>
      <c r="HA29" s="21">
        <v>9.4600000000000004E-2</v>
      </c>
      <c r="HB29" s="21">
        <v>9.3899999999999997E-2</v>
      </c>
      <c r="HC29" s="21">
        <v>9.3600000000000003E-2</v>
      </c>
      <c r="HD29" s="21">
        <v>9.3899999999999997E-2</v>
      </c>
      <c r="HE29" s="21">
        <v>9.3899999999999997E-2</v>
      </c>
      <c r="HF29" s="21">
        <v>9.2899999999999996E-2</v>
      </c>
      <c r="HG29" s="21">
        <v>9.1700000000000004E-2</v>
      </c>
      <c r="HH29" s="21">
        <v>9.1999999999999998E-2</v>
      </c>
      <c r="HI29" s="21">
        <v>9.0800000000000006E-2</v>
      </c>
      <c r="HJ29" s="21">
        <v>9.0300000000000005E-2</v>
      </c>
      <c r="HK29" s="21">
        <v>9.1600000000000001E-2</v>
      </c>
      <c r="HL29" s="21">
        <v>9.0399999999999994E-2</v>
      </c>
      <c r="HM29" s="21">
        <v>8.9700000000000002E-2</v>
      </c>
      <c r="HN29" s="21">
        <v>8.9399999999999993E-2</v>
      </c>
      <c r="HO29" s="21">
        <v>8.9099999999999999E-2</v>
      </c>
      <c r="HP29" s="21">
        <v>8.8599999999999998E-2</v>
      </c>
      <c r="HQ29" s="21">
        <v>8.7800000000000003E-2</v>
      </c>
      <c r="HR29" s="21">
        <v>8.77E-2</v>
      </c>
      <c r="HS29" s="21">
        <v>8.72E-2</v>
      </c>
      <c r="HT29" s="21">
        <v>8.7099999999999997E-2</v>
      </c>
      <c r="HU29" s="21">
        <v>8.6199999999999999E-2</v>
      </c>
      <c r="HV29" s="21">
        <v>8.5900000000000004E-2</v>
      </c>
      <c r="HW29" s="21">
        <v>8.5500000000000007E-2</v>
      </c>
      <c r="HX29" s="21">
        <v>8.5800000000000001E-2</v>
      </c>
      <c r="HY29" s="21">
        <v>8.5699999999999998E-2</v>
      </c>
      <c r="HZ29" s="21">
        <v>8.4599999999999995E-2</v>
      </c>
      <c r="IA29" s="21">
        <v>8.4400000000000003E-2</v>
      </c>
      <c r="IB29" s="21">
        <v>8.4500000000000006E-2</v>
      </c>
      <c r="IC29" s="21">
        <v>8.3599999999999994E-2</v>
      </c>
      <c r="ID29" s="21">
        <v>8.3199999999999996E-2</v>
      </c>
      <c r="IE29" s="21">
        <v>8.3000000000000004E-2</v>
      </c>
      <c r="IF29" s="21">
        <v>8.3400000000000002E-2</v>
      </c>
      <c r="IG29" s="21">
        <v>8.2100000000000006E-2</v>
      </c>
      <c r="IH29" s="21">
        <v>8.2199999999999995E-2</v>
      </c>
      <c r="II29" s="21">
        <v>8.1600000000000006E-2</v>
      </c>
      <c r="IJ29" s="21">
        <v>8.09E-2</v>
      </c>
      <c r="IK29" s="21">
        <v>8.1199999999999994E-2</v>
      </c>
      <c r="IL29" s="21">
        <v>8.0600000000000005E-2</v>
      </c>
      <c r="IM29" s="21">
        <v>8.0799999999999997E-2</v>
      </c>
      <c r="IN29" s="21">
        <v>7.9899999999999999E-2</v>
      </c>
      <c r="IO29" s="21">
        <v>8.0799999999999997E-2</v>
      </c>
      <c r="IP29" s="21">
        <v>7.9200000000000007E-2</v>
      </c>
      <c r="IQ29" s="21">
        <v>7.8200000000000006E-2</v>
      </c>
      <c r="IR29" s="21">
        <v>7.8600000000000003E-2</v>
      </c>
      <c r="IS29" s="21">
        <v>7.9000000000000001E-2</v>
      </c>
      <c r="IT29" s="21">
        <v>7.7399999999999997E-2</v>
      </c>
      <c r="IU29" s="21">
        <v>7.7200000000000005E-2</v>
      </c>
      <c r="IV29" s="21">
        <v>7.6899999999999996E-2</v>
      </c>
      <c r="IW29" s="21">
        <v>7.7299999999999994E-2</v>
      </c>
      <c r="IX29" s="21">
        <v>7.6700000000000004E-2</v>
      </c>
      <c r="IY29" s="21">
        <v>7.5499999999999998E-2</v>
      </c>
      <c r="IZ29" s="21">
        <v>7.4700000000000003E-2</v>
      </c>
      <c r="JA29" s="21">
        <v>7.5999999999999998E-2</v>
      </c>
      <c r="JB29" s="21">
        <v>7.51E-2</v>
      </c>
      <c r="JC29" s="21">
        <v>7.4999999999999997E-2</v>
      </c>
      <c r="JD29" s="21">
        <v>7.3899999999999993E-2</v>
      </c>
      <c r="JE29" s="21">
        <v>7.3099999999999998E-2</v>
      </c>
      <c r="JF29" s="21">
        <v>7.3099999999999998E-2</v>
      </c>
      <c r="JG29" s="21">
        <v>7.3200000000000001E-2</v>
      </c>
      <c r="JH29" s="21">
        <v>7.3400000000000007E-2</v>
      </c>
      <c r="JI29" s="21">
        <v>7.2900000000000006E-2</v>
      </c>
      <c r="JJ29" s="21">
        <v>7.1599999999999997E-2</v>
      </c>
      <c r="JK29" s="21">
        <v>7.1599999999999997E-2</v>
      </c>
      <c r="JL29" s="21">
        <v>7.1300000000000002E-2</v>
      </c>
      <c r="JM29" s="21">
        <v>7.0099999999999996E-2</v>
      </c>
      <c r="JN29" s="21">
        <v>7.0900000000000005E-2</v>
      </c>
      <c r="JO29" s="21">
        <v>7.0499999999999993E-2</v>
      </c>
      <c r="JP29" s="21">
        <v>7.0400000000000004E-2</v>
      </c>
      <c r="JQ29" s="21">
        <v>7.0199999999999999E-2</v>
      </c>
      <c r="JR29" s="21">
        <v>6.8599999999999994E-2</v>
      </c>
      <c r="JS29" s="21">
        <v>6.9599999999999995E-2</v>
      </c>
      <c r="JT29" s="21">
        <v>6.9599999999999995E-2</v>
      </c>
      <c r="JU29" s="21">
        <v>6.83E-2</v>
      </c>
      <c r="JV29" s="21">
        <v>6.7199999999999996E-2</v>
      </c>
      <c r="JW29" s="21">
        <v>6.7100000000000007E-2</v>
      </c>
      <c r="JX29" s="21">
        <v>6.6699999999999995E-2</v>
      </c>
      <c r="JY29" s="21">
        <v>6.7599999999999993E-2</v>
      </c>
      <c r="JZ29" s="21">
        <v>6.7599999999999993E-2</v>
      </c>
      <c r="KA29" s="21">
        <v>6.7299999999999999E-2</v>
      </c>
      <c r="KB29" s="21">
        <v>6.5799999999999997E-2</v>
      </c>
      <c r="KC29" s="21">
        <v>6.5699999999999995E-2</v>
      </c>
      <c r="KD29" s="21">
        <v>6.5699999999999995E-2</v>
      </c>
      <c r="KE29" s="21">
        <v>6.4699999999999994E-2</v>
      </c>
      <c r="KF29" s="21">
        <v>6.6299999999999998E-2</v>
      </c>
      <c r="KG29" s="21">
        <v>6.6199999999999995E-2</v>
      </c>
      <c r="KH29" s="21">
        <v>6.4899999999999999E-2</v>
      </c>
      <c r="KI29" s="21">
        <v>6.3899999999999998E-2</v>
      </c>
      <c r="KJ29" s="21">
        <v>6.6500000000000004E-2</v>
      </c>
      <c r="KK29" s="21">
        <v>6.7299999999999999E-2</v>
      </c>
      <c r="KL29" s="21">
        <v>6.4199999999999993E-2</v>
      </c>
      <c r="KM29" s="21">
        <v>6.3200000000000006E-2</v>
      </c>
      <c r="KN29" s="21">
        <v>6.3500000000000001E-2</v>
      </c>
      <c r="KO29" s="21">
        <v>6.5799999999999997E-2</v>
      </c>
      <c r="KP29" s="21">
        <v>6.25E-2</v>
      </c>
      <c r="KQ29" s="21">
        <v>6.1499999999999999E-2</v>
      </c>
      <c r="KR29" s="21">
        <v>6.0699999999999997E-2</v>
      </c>
      <c r="KS29" s="21">
        <v>6.3E-2</v>
      </c>
      <c r="KT29" s="21">
        <v>6.2300000000000001E-2</v>
      </c>
      <c r="KU29" s="21">
        <v>6.0400000000000002E-2</v>
      </c>
      <c r="KV29" s="21">
        <v>6.0100000000000001E-2</v>
      </c>
      <c r="KW29" s="21">
        <v>6.0499999999999998E-2</v>
      </c>
      <c r="KX29" s="21">
        <v>6.0400000000000002E-2</v>
      </c>
      <c r="KY29" s="21">
        <v>5.91E-2</v>
      </c>
      <c r="KZ29" s="21">
        <v>5.9799999999999999E-2</v>
      </c>
      <c r="LA29" s="21">
        <v>5.91E-2</v>
      </c>
      <c r="LB29" s="21">
        <v>5.9200000000000003E-2</v>
      </c>
      <c r="LC29" s="21">
        <v>5.4699999999999999E-2</v>
      </c>
      <c r="LD29" s="21">
        <v>5.8500000000000003E-2</v>
      </c>
      <c r="LE29" s="21">
        <v>5.79E-2</v>
      </c>
      <c r="LF29" s="21">
        <v>5.67E-2</v>
      </c>
      <c r="LG29" s="21">
        <v>5.5800000000000002E-2</v>
      </c>
      <c r="LH29" s="21">
        <v>5.7099999999999998E-2</v>
      </c>
      <c r="LI29" s="21">
        <v>5.7099999999999998E-2</v>
      </c>
      <c r="LJ29" s="21">
        <v>5.4300000000000001E-2</v>
      </c>
      <c r="LK29" s="21">
        <v>5.7099999999999998E-2</v>
      </c>
      <c r="LL29" s="21">
        <v>5.6800000000000003E-2</v>
      </c>
      <c r="LM29" s="21">
        <v>5.7099999999999998E-2</v>
      </c>
      <c r="LN29" s="21">
        <v>5.6500000000000002E-2</v>
      </c>
      <c r="LO29" s="21">
        <v>5.6300000000000003E-2</v>
      </c>
      <c r="LP29" s="21">
        <v>5.6800000000000003E-2</v>
      </c>
      <c r="LQ29" s="21">
        <v>5.5899999999999998E-2</v>
      </c>
      <c r="LR29" s="21">
        <v>5.5100000000000003E-2</v>
      </c>
      <c r="LS29" s="21">
        <v>5.6599999999999998E-2</v>
      </c>
      <c r="LT29" s="21">
        <v>5.5E-2</v>
      </c>
      <c r="LU29" s="21">
        <v>5.3900000000000003E-2</v>
      </c>
      <c r="LV29" s="21">
        <v>5.3600000000000002E-2</v>
      </c>
      <c r="LW29" s="21">
        <v>5.4100000000000002E-2</v>
      </c>
      <c r="LX29" s="21">
        <v>5.5199999999999999E-2</v>
      </c>
      <c r="LY29" s="21">
        <v>5.4699999999999999E-2</v>
      </c>
      <c r="LZ29" s="21">
        <v>5.3999999999999999E-2</v>
      </c>
      <c r="MA29" s="21">
        <v>5.33E-2</v>
      </c>
      <c r="MB29" s="21">
        <v>5.3400000000000003E-2</v>
      </c>
      <c r="MC29" s="21">
        <v>5.3600000000000002E-2</v>
      </c>
      <c r="MD29" s="21">
        <v>5.4600000000000003E-2</v>
      </c>
      <c r="ME29" s="21">
        <v>5.4800000000000001E-2</v>
      </c>
      <c r="MF29" s="21">
        <v>5.28E-2</v>
      </c>
      <c r="MG29" s="21">
        <v>5.2999999999999999E-2</v>
      </c>
      <c r="MH29" s="21">
        <v>5.45E-2</v>
      </c>
      <c r="MI29" s="21">
        <v>5.1999999999999998E-2</v>
      </c>
      <c r="MJ29" s="21">
        <v>5.1799999999999999E-2</v>
      </c>
      <c r="MK29" s="21">
        <v>5.1499999999999997E-2</v>
      </c>
      <c r="ML29" s="21">
        <v>5.1900000000000002E-2</v>
      </c>
      <c r="MM29" s="21">
        <v>4.99E-2</v>
      </c>
      <c r="MN29" s="21">
        <v>5.1799999999999999E-2</v>
      </c>
      <c r="MO29" s="21">
        <v>5.1200000000000002E-2</v>
      </c>
      <c r="MP29" s="21">
        <v>5.6500000000000002E-2</v>
      </c>
      <c r="MQ29" s="21">
        <v>5.0999999999999997E-2</v>
      </c>
      <c r="MR29" s="21">
        <v>4.9799999999999997E-2</v>
      </c>
      <c r="MS29" s="21">
        <v>5.3100000000000001E-2</v>
      </c>
      <c r="MT29" s="21">
        <v>5.1499999999999997E-2</v>
      </c>
      <c r="MU29" s="21">
        <v>4.58E-2</v>
      </c>
      <c r="MV29" s="21">
        <v>5.0599999999999999E-2</v>
      </c>
      <c r="MW29" s="21">
        <v>5.0599999999999999E-2</v>
      </c>
      <c r="MX29" s="21">
        <v>4.8599999999999997E-2</v>
      </c>
      <c r="MY29" s="21">
        <v>4.99E-2</v>
      </c>
      <c r="MZ29" s="21">
        <v>5.5599999999999997E-2</v>
      </c>
      <c r="NA29" s="21">
        <v>5.3800000000000001E-2</v>
      </c>
      <c r="NB29" s="21">
        <v>4.8399999999999999E-2</v>
      </c>
      <c r="NC29" s="21">
        <v>4.3499999999999997E-2</v>
      </c>
      <c r="ND29" s="21">
        <v>4.8899999999999999E-2</v>
      </c>
      <c r="NE29" s="21">
        <v>5.4699999999999999E-2</v>
      </c>
      <c r="NF29" s="21">
        <v>4.9700000000000001E-2</v>
      </c>
      <c r="NG29" s="21">
        <v>4.5600000000000002E-2</v>
      </c>
      <c r="NH29" s="21">
        <v>4.4299999999999999E-2</v>
      </c>
      <c r="NI29" s="21">
        <v>5.1299999999999998E-2</v>
      </c>
      <c r="NJ29" s="21">
        <v>5.2600000000000001E-2</v>
      </c>
      <c r="NK29" s="21">
        <v>4.8099999999999997E-2</v>
      </c>
      <c r="NL29" s="21">
        <v>4.8500000000000001E-2</v>
      </c>
      <c r="NM29" s="21">
        <v>5.1200000000000002E-2</v>
      </c>
      <c r="NN29" s="21">
        <v>5.0500000000000003E-2</v>
      </c>
      <c r="NO29" s="21">
        <v>4.8899999999999999E-2</v>
      </c>
      <c r="NP29" s="21">
        <v>4.9200000000000001E-2</v>
      </c>
      <c r="NQ29" s="21">
        <v>5.2699999999999997E-2</v>
      </c>
      <c r="NR29" s="21">
        <v>5.1299999999999998E-2</v>
      </c>
      <c r="NS29" s="21">
        <v>4.7399999999999998E-2</v>
      </c>
      <c r="NT29" s="21">
        <v>4.6199999999999998E-2</v>
      </c>
      <c r="NU29" s="21">
        <v>4.9000000000000002E-2</v>
      </c>
      <c r="NV29" s="21">
        <v>4.8399999999999999E-2</v>
      </c>
      <c r="NW29" s="21">
        <v>4.7E-2</v>
      </c>
      <c r="NX29" s="21">
        <v>4.8599999999999997E-2</v>
      </c>
      <c r="NY29" s="21">
        <v>4.7800000000000002E-2</v>
      </c>
      <c r="NZ29" s="21">
        <v>4.7800000000000002E-2</v>
      </c>
      <c r="OA29" s="21">
        <v>4.9299999999999997E-2</v>
      </c>
      <c r="OB29" s="21">
        <v>4.65E-2</v>
      </c>
      <c r="OC29" s="21">
        <v>4.7E-2</v>
      </c>
      <c r="OD29" s="21">
        <v>4.87E-2</v>
      </c>
      <c r="OE29" s="21">
        <v>4.7600000000000003E-2</v>
      </c>
      <c r="OF29" s="21">
        <v>4.7600000000000003E-2</v>
      </c>
      <c r="OG29" s="21">
        <v>4.7300000000000002E-2</v>
      </c>
      <c r="OH29" s="21">
        <v>4.7399999999999998E-2</v>
      </c>
      <c r="OI29" s="21">
        <v>4.7399999999999998E-2</v>
      </c>
      <c r="OJ29" s="21">
        <v>4.5699999999999998E-2</v>
      </c>
      <c r="OK29" s="21">
        <v>4.6899999999999997E-2</v>
      </c>
      <c r="OL29" s="21">
        <v>4.8399999999999999E-2</v>
      </c>
      <c r="OM29" s="21">
        <v>4.7600000000000003E-2</v>
      </c>
      <c r="ON29" s="21">
        <v>4.6600000000000003E-2</v>
      </c>
      <c r="OO29" s="21">
        <v>4.7E-2</v>
      </c>
      <c r="OP29" s="21">
        <v>4.8300000000000003E-2</v>
      </c>
      <c r="OQ29" s="21">
        <v>4.5900000000000003E-2</v>
      </c>
      <c r="OR29" s="21">
        <v>4.7699999999999999E-2</v>
      </c>
      <c r="OS29" s="21">
        <v>4.8500000000000001E-2</v>
      </c>
      <c r="OT29" s="21">
        <v>5.0599999999999999E-2</v>
      </c>
      <c r="OU29" s="21">
        <v>4.7600000000000003E-2</v>
      </c>
      <c r="OV29" s="21">
        <v>4.87E-2</v>
      </c>
      <c r="OW29" s="21">
        <v>4.8800000000000003E-2</v>
      </c>
      <c r="OX29" s="21">
        <v>4.8099999999999997E-2</v>
      </c>
      <c r="OY29" s="21">
        <v>4.9399999999999999E-2</v>
      </c>
      <c r="OZ29" s="21">
        <v>4.8399999999999999E-2</v>
      </c>
      <c r="PA29" s="21">
        <v>4.9200000000000001E-2</v>
      </c>
      <c r="PB29" s="21">
        <v>4.7600000000000003E-2</v>
      </c>
      <c r="PC29" s="21">
        <v>4.9299999999999997E-2</v>
      </c>
      <c r="PD29" s="21">
        <v>0.05</v>
      </c>
      <c r="PE29" s="21">
        <v>5.0099999999999999E-2</v>
      </c>
      <c r="PF29" s="21">
        <v>4.8399999999999999E-2</v>
      </c>
      <c r="PG29" s="21">
        <v>4.8099999999999997E-2</v>
      </c>
      <c r="PH29" s="21">
        <v>4.9500000000000002E-2</v>
      </c>
      <c r="PI29" s="21">
        <v>4.9200000000000001E-2</v>
      </c>
      <c r="PJ29" s="21">
        <v>4.9700000000000001E-2</v>
      </c>
      <c r="PK29" s="21">
        <v>4.8800000000000003E-2</v>
      </c>
      <c r="PL29" s="21">
        <v>4.8899999999999999E-2</v>
      </c>
      <c r="PM29" s="21">
        <v>4.7199999999999999E-2</v>
      </c>
      <c r="PN29" s="21">
        <v>4.9200000000000001E-2</v>
      </c>
      <c r="PO29" s="21">
        <v>4.9200000000000001E-2</v>
      </c>
      <c r="PP29" s="21">
        <v>4.9299999999999997E-2</v>
      </c>
      <c r="PQ29" s="21">
        <v>4.6300000000000001E-2</v>
      </c>
      <c r="PR29" s="21">
        <v>5.0500000000000003E-2</v>
      </c>
      <c r="PS29" s="21">
        <v>5.1299999999999998E-2</v>
      </c>
      <c r="PT29" s="21">
        <v>5.0799999999999998E-2</v>
      </c>
      <c r="PU29" s="21">
        <v>5.0900000000000001E-2</v>
      </c>
      <c r="PV29" s="21">
        <v>5.1499999999999997E-2</v>
      </c>
      <c r="PW29" s="21">
        <v>5.0299999999999997E-2</v>
      </c>
      <c r="PX29" s="21">
        <v>5.1700000000000003E-2</v>
      </c>
      <c r="PY29" s="21">
        <v>5.0200000000000002E-2</v>
      </c>
      <c r="PZ29" s="21">
        <v>5.1900000000000002E-2</v>
      </c>
      <c r="QA29" s="21">
        <v>5.1400000000000001E-2</v>
      </c>
      <c r="QB29" s="21">
        <v>5.0999999999999997E-2</v>
      </c>
      <c r="QC29" s="21">
        <v>5.0900000000000001E-2</v>
      </c>
      <c r="QD29" s="21">
        <v>5.04E-2</v>
      </c>
      <c r="QE29" s="21">
        <v>5.0999999999999997E-2</v>
      </c>
      <c r="QF29" s="21">
        <v>5.0799999999999998E-2</v>
      </c>
      <c r="QG29" s="21">
        <v>5.11E-2</v>
      </c>
      <c r="QH29" s="21">
        <v>5.2299999999999999E-2</v>
      </c>
      <c r="QI29" s="21">
        <v>5.2600000000000001E-2</v>
      </c>
      <c r="QJ29" s="21">
        <v>5.1200000000000002E-2</v>
      </c>
      <c r="QK29" s="21">
        <v>5.04E-2</v>
      </c>
      <c r="QL29" s="21">
        <v>5.04E-2</v>
      </c>
      <c r="QM29" s="21">
        <v>5.6099999999999997E-2</v>
      </c>
      <c r="QN29" s="21">
        <v>5.6899999999999999E-2</v>
      </c>
      <c r="QO29" s="21">
        <v>5.21E-2</v>
      </c>
      <c r="QP29" s="21">
        <v>5.04E-2</v>
      </c>
      <c r="QQ29" s="21">
        <v>5.0900000000000001E-2</v>
      </c>
      <c r="QR29" s="21">
        <v>5.4300000000000001E-2</v>
      </c>
      <c r="QS29" s="21">
        <v>5.04E-2</v>
      </c>
      <c r="QT29" s="21">
        <v>4.9200000000000001E-2</v>
      </c>
      <c r="QU29" s="21">
        <v>5.21E-2</v>
      </c>
      <c r="QV29" s="21">
        <v>5.3600000000000002E-2</v>
      </c>
      <c r="QW29" s="21">
        <v>5.2699999999999997E-2</v>
      </c>
      <c r="QX29" s="21">
        <v>4.9799999999999997E-2</v>
      </c>
      <c r="QY29" s="21">
        <v>4.9299999999999997E-2</v>
      </c>
      <c r="QZ29" s="21">
        <v>5.1200000000000002E-2</v>
      </c>
      <c r="RA29" s="21">
        <v>5.21E-2</v>
      </c>
      <c r="RB29" s="21">
        <v>5.1499999999999997E-2</v>
      </c>
      <c r="RC29" s="21">
        <v>4.9399999999999999E-2</v>
      </c>
      <c r="RD29" s="21">
        <v>5.04E-2</v>
      </c>
      <c r="RE29" s="21">
        <v>5.2200000000000003E-2</v>
      </c>
      <c r="RF29" s="21">
        <v>4.8399999999999999E-2</v>
      </c>
      <c r="RG29" s="21">
        <v>5.0200000000000002E-2</v>
      </c>
      <c r="RH29" s="21">
        <v>5.2200000000000003E-2</v>
      </c>
      <c r="RI29" s="21">
        <v>5.21E-2</v>
      </c>
      <c r="RJ29" s="21">
        <v>4.9700000000000001E-2</v>
      </c>
      <c r="RK29" s="21">
        <v>4.9299999999999997E-2</v>
      </c>
      <c r="RL29" s="21">
        <v>5.04E-2</v>
      </c>
      <c r="RM29" s="21">
        <v>5.0900000000000001E-2</v>
      </c>
      <c r="RN29" s="21">
        <v>4.9200000000000001E-2</v>
      </c>
      <c r="RO29" s="21">
        <v>4.8500000000000001E-2</v>
      </c>
      <c r="RP29" s="21">
        <v>5.0299999999999997E-2</v>
      </c>
      <c r="RQ29" s="21">
        <v>4.9599999999999998E-2</v>
      </c>
      <c r="RR29" s="21">
        <v>4.9700000000000001E-2</v>
      </c>
      <c r="RS29" s="21">
        <v>4.99E-2</v>
      </c>
      <c r="RT29" s="21">
        <v>5.0200000000000002E-2</v>
      </c>
      <c r="RU29" s="21">
        <v>4.8000000000000001E-2</v>
      </c>
      <c r="RV29" s="21">
        <v>4.9799999999999997E-2</v>
      </c>
      <c r="RW29" s="21">
        <v>4.9000000000000002E-2</v>
      </c>
      <c r="RX29" s="21">
        <v>4.99E-2</v>
      </c>
      <c r="RY29" s="21">
        <v>0.05</v>
      </c>
      <c r="RZ29" s="21">
        <v>5.1400000000000001E-2</v>
      </c>
      <c r="SA29" s="21">
        <v>4.9700000000000001E-2</v>
      </c>
      <c r="SB29" s="21">
        <v>4.7199999999999999E-2</v>
      </c>
      <c r="SC29" s="21">
        <v>4.8300000000000003E-2</v>
      </c>
      <c r="SD29" s="21">
        <v>5.3800000000000001E-2</v>
      </c>
      <c r="SE29" s="21">
        <v>4.7600000000000003E-2</v>
      </c>
      <c r="SF29" s="21">
        <v>4.9099999999999998E-2</v>
      </c>
      <c r="SG29" s="21">
        <v>4.7100000000000003E-2</v>
      </c>
      <c r="SH29" s="21">
        <v>4.87E-2</v>
      </c>
    </row>
    <row r="30" spans="1:502" x14ac:dyDescent="0.25">
      <c r="A30" s="20" t="s">
        <v>66</v>
      </c>
      <c r="B30" s="22" t="s">
        <v>29</v>
      </c>
      <c r="C30" s="22" t="s">
        <v>29</v>
      </c>
      <c r="D30" s="22" t="s">
        <v>29</v>
      </c>
      <c r="E30" s="21">
        <v>3.754</v>
      </c>
      <c r="F30" s="22" t="s">
        <v>29</v>
      </c>
      <c r="G30" s="22" t="s">
        <v>29</v>
      </c>
      <c r="H30" s="21">
        <v>3.9251</v>
      </c>
      <c r="I30" s="22" t="s">
        <v>29</v>
      </c>
      <c r="J30" s="22" t="s">
        <v>29</v>
      </c>
      <c r="K30" s="22" t="s">
        <v>29</v>
      </c>
      <c r="L30" s="22" t="s">
        <v>29</v>
      </c>
      <c r="M30" s="21">
        <v>3.8395999999999999</v>
      </c>
      <c r="N30" s="21">
        <v>3.6276000000000002</v>
      </c>
      <c r="O30" s="22" t="s">
        <v>29</v>
      </c>
      <c r="P30" s="22" t="s">
        <v>29</v>
      </c>
      <c r="Q30" s="22" t="s">
        <v>29</v>
      </c>
      <c r="R30" s="21">
        <v>3.4824000000000002</v>
      </c>
      <c r="S30" s="22" t="s">
        <v>29</v>
      </c>
      <c r="T30" s="22" t="s">
        <v>29</v>
      </c>
      <c r="U30" s="21">
        <v>3.9165999999999999</v>
      </c>
      <c r="V30" s="21">
        <v>3.2414999999999998</v>
      </c>
      <c r="W30" s="21">
        <v>3.6545999999999998</v>
      </c>
      <c r="X30" s="22" t="s">
        <v>29</v>
      </c>
      <c r="Y30" s="22" t="s">
        <v>29</v>
      </c>
      <c r="Z30" s="22" t="s">
        <v>29</v>
      </c>
      <c r="AA30" s="22" t="s">
        <v>29</v>
      </c>
      <c r="AB30" s="22" t="s">
        <v>29</v>
      </c>
      <c r="AC30" s="22" t="s">
        <v>29</v>
      </c>
      <c r="AD30" s="22" t="s">
        <v>29</v>
      </c>
      <c r="AE30" s="21">
        <v>3.6225999999999998</v>
      </c>
      <c r="AF30" s="22" t="s">
        <v>29</v>
      </c>
      <c r="AG30" s="22" t="s">
        <v>29</v>
      </c>
      <c r="AH30" s="21">
        <v>3.9253999999999998</v>
      </c>
      <c r="AI30" s="21">
        <v>3.2686000000000002</v>
      </c>
      <c r="AJ30" s="22" t="s">
        <v>29</v>
      </c>
      <c r="AK30" s="21">
        <v>3.8228</v>
      </c>
      <c r="AL30" s="21">
        <v>3.7262</v>
      </c>
      <c r="AM30" s="21">
        <v>3.6682999999999999</v>
      </c>
      <c r="AN30" s="21">
        <v>3.8323</v>
      </c>
      <c r="AO30" s="22" t="s">
        <v>29</v>
      </c>
      <c r="AP30" s="22" t="s">
        <v>29</v>
      </c>
      <c r="AQ30" s="21">
        <v>3.7637999999999998</v>
      </c>
      <c r="AR30" s="21">
        <v>3.714</v>
      </c>
      <c r="AS30" s="22" t="s">
        <v>29</v>
      </c>
      <c r="AT30" s="22" t="s">
        <v>29</v>
      </c>
      <c r="AU30" s="22" t="s">
        <v>29</v>
      </c>
      <c r="AV30" s="21">
        <v>3.8107000000000002</v>
      </c>
      <c r="AW30" s="21">
        <v>3.8976999999999999</v>
      </c>
      <c r="AX30" s="22" t="s">
        <v>29</v>
      </c>
      <c r="AY30" s="22" t="s">
        <v>29</v>
      </c>
      <c r="AZ30" s="21">
        <v>3.9331999999999998</v>
      </c>
      <c r="BA30" s="22" t="s">
        <v>29</v>
      </c>
      <c r="BB30" s="22" t="s">
        <v>29</v>
      </c>
      <c r="BC30" s="22" t="s">
        <v>29</v>
      </c>
      <c r="BD30" s="22" t="s">
        <v>29</v>
      </c>
      <c r="BE30" s="22" t="s">
        <v>29</v>
      </c>
      <c r="BF30" s="22" t="s">
        <v>29</v>
      </c>
      <c r="BG30" s="22" t="s">
        <v>29</v>
      </c>
      <c r="BH30" s="21">
        <v>3.7496999999999998</v>
      </c>
      <c r="BI30" s="21">
        <v>3.7179000000000002</v>
      </c>
      <c r="BJ30" s="21">
        <v>3.8917999999999999</v>
      </c>
      <c r="BK30" s="22" t="s">
        <v>29</v>
      </c>
      <c r="BL30" s="21">
        <v>3.8106</v>
      </c>
      <c r="BM30" s="21">
        <v>3.7153999999999998</v>
      </c>
      <c r="BN30" s="21">
        <v>3.8227000000000002</v>
      </c>
      <c r="BO30" s="22" t="s">
        <v>29</v>
      </c>
      <c r="BP30" s="22" t="s">
        <v>29</v>
      </c>
      <c r="BQ30" s="21">
        <v>3.8875000000000002</v>
      </c>
      <c r="BR30" s="21">
        <v>3.7117</v>
      </c>
      <c r="BS30" s="21">
        <v>3.7324999999999999</v>
      </c>
      <c r="BT30" s="22" t="s">
        <v>29</v>
      </c>
      <c r="BU30" s="21">
        <v>3.5407999999999999</v>
      </c>
      <c r="BV30" s="21">
        <v>3.5716999999999999</v>
      </c>
      <c r="BW30" s="21">
        <v>3.8140999999999998</v>
      </c>
      <c r="BX30" s="21">
        <v>3.6998000000000002</v>
      </c>
      <c r="BY30" s="21">
        <v>3.5811999999999999</v>
      </c>
      <c r="BZ30" s="21">
        <v>3.5053000000000001</v>
      </c>
      <c r="CA30" s="21">
        <v>3.4922</v>
      </c>
      <c r="CB30" s="21">
        <v>3.5590999999999999</v>
      </c>
      <c r="CC30" s="21">
        <v>3.3456999999999999</v>
      </c>
      <c r="CD30" s="21">
        <v>3.2722000000000002</v>
      </c>
      <c r="CE30" s="21">
        <v>3.2890999999999999</v>
      </c>
      <c r="CF30" s="21">
        <v>3.2881999999999998</v>
      </c>
      <c r="CG30" s="21">
        <v>3.2711000000000001</v>
      </c>
      <c r="CH30" s="21">
        <v>3.0608</v>
      </c>
      <c r="CI30" s="21">
        <v>3.0484</v>
      </c>
      <c r="CJ30" s="21">
        <v>2.9731999999999998</v>
      </c>
      <c r="CK30" s="21">
        <v>2.9224000000000001</v>
      </c>
      <c r="CL30" s="21">
        <v>2.8471000000000002</v>
      </c>
      <c r="CM30" s="21">
        <v>2.8035000000000001</v>
      </c>
      <c r="CN30" s="21">
        <v>2.7288999999999999</v>
      </c>
      <c r="CO30" s="21">
        <v>2.6875</v>
      </c>
      <c r="CP30" s="21">
        <v>2.6419000000000001</v>
      </c>
      <c r="CQ30" s="21">
        <v>2.5735000000000001</v>
      </c>
      <c r="CR30" s="21">
        <v>2.5266000000000002</v>
      </c>
      <c r="CS30" s="21">
        <v>2.4792000000000001</v>
      </c>
      <c r="CT30" s="21">
        <v>2.4571000000000001</v>
      </c>
      <c r="CU30" s="21">
        <v>2.4047000000000001</v>
      </c>
      <c r="CV30" s="21">
        <v>2.3435999999999999</v>
      </c>
      <c r="CW30" s="21">
        <v>2.3155999999999999</v>
      </c>
      <c r="CX30" s="21">
        <v>2.2824</v>
      </c>
      <c r="CY30" s="21">
        <v>2.2473000000000001</v>
      </c>
      <c r="CZ30" s="21">
        <v>2.1930999999999998</v>
      </c>
      <c r="DA30" s="21">
        <v>2.1667999999999998</v>
      </c>
      <c r="DB30" s="21">
        <v>2.1366999999999998</v>
      </c>
      <c r="DC30" s="21">
        <v>2.1265000000000001</v>
      </c>
      <c r="DD30" s="21">
        <v>2.109</v>
      </c>
      <c r="DE30" s="21">
        <v>2.0779999999999998</v>
      </c>
      <c r="DF30" s="21">
        <v>2.0352000000000001</v>
      </c>
      <c r="DG30" s="21">
        <v>2.0001000000000002</v>
      </c>
      <c r="DH30" s="21">
        <v>1.9843999999999999</v>
      </c>
      <c r="DI30" s="21">
        <v>1.97</v>
      </c>
      <c r="DJ30" s="21">
        <v>1.9362999999999999</v>
      </c>
      <c r="DK30" s="21">
        <v>1.9097999999999999</v>
      </c>
      <c r="DL30" s="21">
        <v>1.8997999999999999</v>
      </c>
      <c r="DM30" s="21">
        <v>1.8765000000000001</v>
      </c>
      <c r="DN30" s="21">
        <v>1.843</v>
      </c>
      <c r="DO30" s="21">
        <v>1.8169999999999999</v>
      </c>
      <c r="DP30" s="21">
        <v>1.8008</v>
      </c>
      <c r="DQ30" s="21">
        <v>1.7888999999999999</v>
      </c>
      <c r="DR30" s="21">
        <v>1.7619</v>
      </c>
      <c r="DS30" s="21">
        <v>1.7423</v>
      </c>
      <c r="DT30" s="21">
        <v>1.7284999999999999</v>
      </c>
      <c r="DU30" s="21">
        <v>1.7116</v>
      </c>
      <c r="DV30" s="21">
        <v>1.6966000000000001</v>
      </c>
      <c r="DW30" s="21">
        <v>1.6795</v>
      </c>
      <c r="DX30" s="21">
        <v>1.6665000000000001</v>
      </c>
      <c r="DY30" s="21">
        <v>1.6495</v>
      </c>
      <c r="DZ30" s="21">
        <v>1.6292</v>
      </c>
      <c r="EA30" s="21">
        <v>1.6165</v>
      </c>
      <c r="EB30" s="21">
        <v>1.6021000000000001</v>
      </c>
      <c r="EC30" s="21">
        <v>1.5863</v>
      </c>
      <c r="ED30" s="21">
        <v>1.5725</v>
      </c>
      <c r="EE30" s="21">
        <v>1.5559000000000001</v>
      </c>
      <c r="EF30" s="21">
        <v>1.5431999999999999</v>
      </c>
      <c r="EG30" s="21">
        <v>1.5261</v>
      </c>
      <c r="EH30" s="21">
        <v>1.5137</v>
      </c>
      <c r="EI30" s="21">
        <v>1.5014000000000001</v>
      </c>
      <c r="EJ30" s="21">
        <v>1.4903999999999999</v>
      </c>
      <c r="EK30" s="21">
        <v>1.4771000000000001</v>
      </c>
      <c r="EL30" s="21">
        <v>1.4634</v>
      </c>
      <c r="EM30" s="21">
        <v>1.4534</v>
      </c>
      <c r="EN30" s="21">
        <v>1.4433</v>
      </c>
      <c r="EO30" s="21">
        <v>1.4329000000000001</v>
      </c>
      <c r="EP30" s="21">
        <v>1.4201999999999999</v>
      </c>
      <c r="EQ30" s="21">
        <v>1.4080999999999999</v>
      </c>
      <c r="ER30" s="21">
        <v>1.3942000000000001</v>
      </c>
      <c r="ES30" s="21">
        <v>1.385</v>
      </c>
      <c r="ET30" s="21">
        <v>1.3723000000000001</v>
      </c>
      <c r="EU30" s="21">
        <v>1.3625</v>
      </c>
      <c r="EV30" s="21">
        <v>1.3528</v>
      </c>
      <c r="EW30" s="21">
        <v>1.3411999999999999</v>
      </c>
      <c r="EX30" s="21">
        <v>1.3292999999999999</v>
      </c>
      <c r="EY30" s="21">
        <v>1.319</v>
      </c>
      <c r="EZ30" s="21">
        <v>1.3075000000000001</v>
      </c>
      <c r="FA30" s="21">
        <v>1.296</v>
      </c>
      <c r="FB30" s="21">
        <v>1.2849999999999999</v>
      </c>
      <c r="FC30" s="21">
        <v>1.2723</v>
      </c>
      <c r="FD30" s="21">
        <v>1.2603</v>
      </c>
      <c r="FE30" s="21">
        <v>1.2497</v>
      </c>
      <c r="FF30" s="21">
        <v>1.2405999999999999</v>
      </c>
      <c r="FG30" s="21">
        <v>1.2309000000000001</v>
      </c>
      <c r="FH30" s="21">
        <v>1.2211000000000001</v>
      </c>
      <c r="FI30" s="21">
        <v>1.2091000000000001</v>
      </c>
      <c r="FJ30" s="21">
        <v>1.1996</v>
      </c>
      <c r="FK30" s="21">
        <v>1.1865000000000001</v>
      </c>
      <c r="FL30" s="21">
        <v>1.1758</v>
      </c>
      <c r="FM30" s="21">
        <v>1.1638999999999999</v>
      </c>
      <c r="FN30" s="21">
        <v>1.1506000000000001</v>
      </c>
      <c r="FO30" s="21">
        <v>1.1414</v>
      </c>
      <c r="FP30" s="21">
        <v>1.131</v>
      </c>
      <c r="FQ30" s="21">
        <v>1.1191</v>
      </c>
      <c r="FR30" s="21">
        <v>1.1089</v>
      </c>
      <c r="FS30" s="21">
        <v>1.0975999999999999</v>
      </c>
      <c r="FT30" s="21">
        <v>1.0842000000000001</v>
      </c>
      <c r="FU30" s="21">
        <v>1.0744</v>
      </c>
      <c r="FV30" s="21">
        <v>1.0629999999999999</v>
      </c>
      <c r="FW30" s="21">
        <v>1.0528</v>
      </c>
      <c r="FX30" s="21">
        <v>1.0409999999999999</v>
      </c>
      <c r="FY30" s="21">
        <v>1.0254000000000001</v>
      </c>
      <c r="FZ30" s="21">
        <v>1.0145999999999999</v>
      </c>
      <c r="GA30" s="21">
        <v>1.0028999999999999</v>
      </c>
      <c r="GB30" s="21">
        <v>0.99380000000000002</v>
      </c>
      <c r="GC30" s="21">
        <v>0.98370000000000002</v>
      </c>
      <c r="GD30" s="21">
        <v>0.97430000000000005</v>
      </c>
      <c r="GE30" s="21">
        <v>0.96760000000000002</v>
      </c>
      <c r="GF30" s="21">
        <v>0.95940000000000003</v>
      </c>
      <c r="GG30" s="21">
        <v>0.95009999999999994</v>
      </c>
      <c r="GH30" s="21">
        <v>0.94079999999999997</v>
      </c>
      <c r="GI30" s="21">
        <v>0.92779999999999996</v>
      </c>
      <c r="GJ30" s="21">
        <v>0.91930000000000001</v>
      </c>
      <c r="GK30" s="21">
        <v>0.91059999999999997</v>
      </c>
      <c r="GL30" s="21">
        <v>0.9002</v>
      </c>
      <c r="GM30" s="21">
        <v>0.88959999999999995</v>
      </c>
      <c r="GN30" s="21">
        <v>0.88090000000000002</v>
      </c>
      <c r="GO30" s="21">
        <v>0.87209999999999999</v>
      </c>
      <c r="GP30" s="21">
        <v>0.8619</v>
      </c>
      <c r="GQ30" s="21">
        <v>0.85129999999999995</v>
      </c>
      <c r="GR30" s="21">
        <v>0.8387</v>
      </c>
      <c r="GS30" s="21">
        <v>0.82950000000000002</v>
      </c>
      <c r="GT30" s="21">
        <v>0.82140000000000002</v>
      </c>
      <c r="GU30" s="21">
        <v>0.81240000000000001</v>
      </c>
      <c r="GV30" s="21">
        <v>0.80169999999999997</v>
      </c>
      <c r="GW30" s="21">
        <v>0.79169999999999996</v>
      </c>
      <c r="GX30" s="21">
        <v>0.78239999999999998</v>
      </c>
      <c r="GY30" s="21">
        <v>0.7732</v>
      </c>
      <c r="GZ30" s="21">
        <v>0.76470000000000005</v>
      </c>
      <c r="HA30" s="21">
        <v>0.75329999999999997</v>
      </c>
      <c r="HB30" s="21">
        <v>0.74450000000000005</v>
      </c>
      <c r="HC30" s="21">
        <v>0.73599999999999999</v>
      </c>
      <c r="HD30" s="21">
        <v>0.72799999999999998</v>
      </c>
      <c r="HE30" s="21">
        <v>0.71970000000000001</v>
      </c>
      <c r="HF30" s="21">
        <v>0.70830000000000004</v>
      </c>
      <c r="HG30" s="21">
        <v>0.70020000000000004</v>
      </c>
      <c r="HH30" s="21">
        <v>0.69110000000000005</v>
      </c>
      <c r="HI30" s="21">
        <v>0.68379999999999996</v>
      </c>
      <c r="HJ30" s="21">
        <v>0.67379999999999995</v>
      </c>
      <c r="HK30" s="21">
        <v>0.66620000000000001</v>
      </c>
      <c r="HL30" s="21">
        <v>0.65800000000000003</v>
      </c>
      <c r="HM30" s="21">
        <v>0.65</v>
      </c>
      <c r="HN30" s="21">
        <v>0.64239999999999997</v>
      </c>
      <c r="HO30" s="21">
        <v>0.63170000000000004</v>
      </c>
      <c r="HP30" s="21">
        <v>0.62329999999999997</v>
      </c>
      <c r="HQ30" s="21">
        <v>0.61550000000000005</v>
      </c>
      <c r="HR30" s="21">
        <v>0.60740000000000005</v>
      </c>
      <c r="HS30" s="21">
        <v>0.59550000000000003</v>
      </c>
      <c r="HT30" s="21">
        <v>0.5887</v>
      </c>
      <c r="HU30" s="21">
        <v>0.5827</v>
      </c>
      <c r="HV30" s="21">
        <v>0.5766</v>
      </c>
      <c r="HW30" s="21">
        <v>0.56850000000000001</v>
      </c>
      <c r="HX30" s="21">
        <v>0.56289999999999996</v>
      </c>
      <c r="HY30" s="21">
        <v>0.5575</v>
      </c>
      <c r="HZ30" s="21">
        <v>0.54959999999999998</v>
      </c>
      <c r="IA30" s="21">
        <v>0.54259999999999997</v>
      </c>
      <c r="IB30" s="21">
        <v>0.53390000000000004</v>
      </c>
      <c r="IC30" s="21">
        <v>0.52669999999999995</v>
      </c>
      <c r="ID30" s="21">
        <v>0.52010000000000001</v>
      </c>
      <c r="IE30" s="21">
        <v>0.51380000000000003</v>
      </c>
      <c r="IF30" s="21">
        <v>0.50460000000000005</v>
      </c>
      <c r="IG30" s="21">
        <v>0.49769999999999998</v>
      </c>
      <c r="IH30" s="21">
        <v>0.4909</v>
      </c>
      <c r="II30" s="21">
        <v>0.48620000000000002</v>
      </c>
      <c r="IJ30" s="21">
        <v>0.4783</v>
      </c>
      <c r="IK30" s="21">
        <v>0.4743</v>
      </c>
      <c r="IL30" s="21">
        <v>0.46889999999999998</v>
      </c>
      <c r="IM30" s="21">
        <v>0.46289999999999998</v>
      </c>
      <c r="IN30" s="21">
        <v>0.45500000000000002</v>
      </c>
      <c r="IO30" s="21">
        <v>0.44979999999999998</v>
      </c>
      <c r="IP30" s="21">
        <v>0.44319999999999998</v>
      </c>
      <c r="IQ30" s="21">
        <v>0.43690000000000001</v>
      </c>
      <c r="IR30" s="21">
        <v>0.43009999999999998</v>
      </c>
      <c r="IS30" s="21">
        <v>0.42559999999999998</v>
      </c>
      <c r="IT30" s="21">
        <v>0.41839999999999999</v>
      </c>
      <c r="IU30" s="21">
        <v>0.4123</v>
      </c>
      <c r="IV30" s="21">
        <v>0.40579999999999999</v>
      </c>
      <c r="IW30" s="21">
        <v>0.40129999999999999</v>
      </c>
      <c r="IX30" s="21">
        <v>0.39639999999999997</v>
      </c>
      <c r="IY30" s="21">
        <v>0.38869999999999999</v>
      </c>
      <c r="IZ30" s="21">
        <v>0.38350000000000001</v>
      </c>
      <c r="JA30" s="21">
        <v>0.37940000000000002</v>
      </c>
      <c r="JB30" s="21">
        <v>0.37330000000000002</v>
      </c>
      <c r="JC30" s="21">
        <v>0.36649999999999999</v>
      </c>
      <c r="JD30" s="21">
        <v>0.36199999999999999</v>
      </c>
      <c r="JE30" s="21">
        <v>0.35780000000000001</v>
      </c>
      <c r="JF30" s="21">
        <v>0.3523</v>
      </c>
      <c r="JG30" s="21">
        <v>0.34760000000000002</v>
      </c>
      <c r="JH30" s="21">
        <v>0.34439999999999998</v>
      </c>
      <c r="JI30" s="21">
        <v>0.34029999999999999</v>
      </c>
      <c r="JJ30" s="21">
        <v>0.33550000000000002</v>
      </c>
      <c r="JK30" s="21">
        <v>0.33069999999999999</v>
      </c>
      <c r="JL30" s="21">
        <v>0.32669999999999999</v>
      </c>
      <c r="JM30" s="21">
        <v>0.3221</v>
      </c>
      <c r="JN30" s="21">
        <v>0.31669999999999998</v>
      </c>
      <c r="JO30" s="21">
        <v>0.31369999999999998</v>
      </c>
      <c r="JP30" s="21">
        <v>0.31069999999999998</v>
      </c>
      <c r="JQ30" s="21">
        <v>0.30790000000000001</v>
      </c>
      <c r="JR30" s="21">
        <v>0.30309999999999998</v>
      </c>
      <c r="JS30" s="21">
        <v>0.30070000000000002</v>
      </c>
      <c r="JT30" s="21">
        <v>0.29699999999999999</v>
      </c>
      <c r="JU30" s="21">
        <v>0.2928</v>
      </c>
      <c r="JV30" s="21">
        <v>0.28860000000000002</v>
      </c>
      <c r="JW30" s="21">
        <v>0.28589999999999999</v>
      </c>
      <c r="JX30" s="21">
        <v>0.2823</v>
      </c>
      <c r="JY30" s="21">
        <v>0.2787</v>
      </c>
      <c r="JZ30" s="21">
        <v>0.27600000000000002</v>
      </c>
      <c r="KA30" s="21">
        <v>0.2722</v>
      </c>
      <c r="KB30" s="21">
        <v>0.26860000000000001</v>
      </c>
      <c r="KC30" s="21">
        <v>0.2661</v>
      </c>
      <c r="KD30" s="21">
        <v>0.26390000000000002</v>
      </c>
      <c r="KE30" s="21">
        <v>0.26040000000000002</v>
      </c>
      <c r="KF30" s="21">
        <v>0.25819999999999999</v>
      </c>
      <c r="KG30" s="21">
        <v>0.25740000000000002</v>
      </c>
      <c r="KH30" s="21">
        <v>0.253</v>
      </c>
      <c r="KI30" s="21">
        <v>0.24909999999999999</v>
      </c>
      <c r="KJ30" s="21">
        <v>0.25</v>
      </c>
      <c r="KK30" s="21">
        <v>0.24840000000000001</v>
      </c>
      <c r="KL30" s="21">
        <v>0.24299999999999999</v>
      </c>
      <c r="KM30" s="21">
        <v>0.23910000000000001</v>
      </c>
      <c r="KN30" s="21">
        <v>0.2384</v>
      </c>
      <c r="KO30" s="21">
        <v>0.23960000000000001</v>
      </c>
      <c r="KP30" s="21">
        <v>0.2334</v>
      </c>
      <c r="KQ30" s="21">
        <v>0.23019999999999999</v>
      </c>
      <c r="KR30" s="21">
        <v>0.22889999999999999</v>
      </c>
      <c r="KS30" s="21">
        <v>0.2273</v>
      </c>
      <c r="KT30" s="21">
        <v>0.22389999999999999</v>
      </c>
      <c r="KU30" s="21">
        <v>0.2205</v>
      </c>
      <c r="KV30" s="21">
        <v>0.21970000000000001</v>
      </c>
      <c r="KW30" s="21">
        <v>0.219</v>
      </c>
      <c r="KX30" s="21">
        <v>0.216</v>
      </c>
      <c r="KY30" s="21">
        <v>0.21490000000000001</v>
      </c>
      <c r="KZ30" s="21">
        <v>0.21410000000000001</v>
      </c>
      <c r="LA30" s="21">
        <v>0.2104</v>
      </c>
      <c r="LB30" s="21">
        <v>0.20830000000000001</v>
      </c>
      <c r="LC30" s="21">
        <v>0.2069</v>
      </c>
      <c r="LD30" s="21">
        <v>0.20610000000000001</v>
      </c>
      <c r="LE30" s="21">
        <v>0.2031</v>
      </c>
      <c r="LF30" s="21">
        <v>0.20150000000000001</v>
      </c>
      <c r="LG30" s="21">
        <v>0.2</v>
      </c>
      <c r="LH30" s="21">
        <v>0.19739999999999999</v>
      </c>
      <c r="LI30" s="21">
        <v>0.19409999999999999</v>
      </c>
      <c r="LJ30" s="21">
        <v>0.19439999999999999</v>
      </c>
      <c r="LK30" s="21">
        <v>0.19220000000000001</v>
      </c>
      <c r="LL30" s="21">
        <v>0.19040000000000001</v>
      </c>
      <c r="LM30" s="21">
        <v>0.18920000000000001</v>
      </c>
      <c r="LN30" s="21">
        <v>0.18709999999999999</v>
      </c>
      <c r="LO30" s="21">
        <v>0.18720000000000001</v>
      </c>
      <c r="LP30" s="21">
        <v>0.18540000000000001</v>
      </c>
      <c r="LQ30" s="21">
        <v>0.18360000000000001</v>
      </c>
      <c r="LR30" s="21">
        <v>0.1825</v>
      </c>
      <c r="LS30" s="21">
        <v>0.182</v>
      </c>
      <c r="LT30" s="21">
        <v>0.17860000000000001</v>
      </c>
      <c r="LU30" s="21">
        <v>0.17710000000000001</v>
      </c>
      <c r="LV30" s="21">
        <v>0.17660000000000001</v>
      </c>
      <c r="LW30" s="21">
        <v>0.17580000000000001</v>
      </c>
      <c r="LX30" s="21">
        <v>0.17269999999999999</v>
      </c>
      <c r="LY30" s="21">
        <v>0.1714</v>
      </c>
      <c r="LZ30" s="21">
        <v>0.1704</v>
      </c>
      <c r="MA30" s="21">
        <v>0.16930000000000001</v>
      </c>
      <c r="MB30" s="21">
        <v>0.16639999999999999</v>
      </c>
      <c r="MC30" s="21">
        <v>0.1663</v>
      </c>
      <c r="MD30" s="21">
        <v>0.16700000000000001</v>
      </c>
      <c r="ME30" s="21">
        <v>0.16589999999999999</v>
      </c>
      <c r="MF30" s="21">
        <v>0.16159999999999999</v>
      </c>
      <c r="MG30" s="21">
        <v>0.1618</v>
      </c>
      <c r="MH30" s="21">
        <v>0.16259999999999999</v>
      </c>
      <c r="MI30" s="21">
        <v>0.159</v>
      </c>
      <c r="MJ30" s="21">
        <v>0.15670000000000001</v>
      </c>
      <c r="MK30" s="21">
        <v>0.15640000000000001</v>
      </c>
      <c r="ML30" s="21">
        <v>0.156</v>
      </c>
      <c r="MM30" s="21">
        <v>0.1517</v>
      </c>
      <c r="MN30" s="21">
        <v>0.1515</v>
      </c>
      <c r="MO30" s="21">
        <v>0.15140000000000001</v>
      </c>
      <c r="MP30" s="21">
        <v>0.15629999999999999</v>
      </c>
      <c r="MQ30" s="21">
        <v>0.1497</v>
      </c>
      <c r="MR30" s="21">
        <v>0.14779999999999999</v>
      </c>
      <c r="MS30" s="21">
        <v>0.1489</v>
      </c>
      <c r="MT30" s="21">
        <v>0.14940000000000001</v>
      </c>
      <c r="MU30" s="21">
        <v>0.14480000000000001</v>
      </c>
      <c r="MV30" s="21">
        <v>0.14410000000000001</v>
      </c>
      <c r="MW30" s="21">
        <v>0.14410000000000001</v>
      </c>
      <c r="MX30" s="21">
        <v>0.1431</v>
      </c>
      <c r="MY30" s="21">
        <v>0.14219999999999999</v>
      </c>
      <c r="MZ30" s="21">
        <v>0.1457</v>
      </c>
      <c r="NA30" s="21">
        <v>0.14369999999999999</v>
      </c>
      <c r="NB30" s="21">
        <v>0.14019999999999999</v>
      </c>
      <c r="NC30" s="21">
        <v>0.13539999999999999</v>
      </c>
      <c r="ND30" s="21">
        <v>0.1371</v>
      </c>
      <c r="NE30" s="21">
        <v>0.14180000000000001</v>
      </c>
      <c r="NF30" s="21">
        <v>0.1358</v>
      </c>
      <c r="NG30" s="21">
        <v>0.13189999999999999</v>
      </c>
      <c r="NH30" s="21">
        <v>0.12939999999999999</v>
      </c>
      <c r="NI30" s="21">
        <v>0.1343</v>
      </c>
      <c r="NJ30" s="21">
        <v>0.13539999999999999</v>
      </c>
      <c r="NK30" s="21">
        <v>0.13089999999999999</v>
      </c>
      <c r="NL30" s="21">
        <v>0.12870000000000001</v>
      </c>
      <c r="NM30" s="21">
        <v>0.12959999999999999</v>
      </c>
      <c r="NN30" s="21">
        <v>0.1293</v>
      </c>
      <c r="NO30" s="21">
        <v>0.1275</v>
      </c>
      <c r="NP30" s="21">
        <v>0.1265</v>
      </c>
      <c r="NQ30" s="21">
        <v>0.12870000000000001</v>
      </c>
      <c r="NR30" s="21">
        <v>0.1265</v>
      </c>
      <c r="NS30" s="21">
        <v>0.1234</v>
      </c>
      <c r="NT30" s="21">
        <v>0.12180000000000001</v>
      </c>
      <c r="NU30" s="21">
        <v>0.1221</v>
      </c>
      <c r="NV30" s="21">
        <v>0.12130000000000001</v>
      </c>
      <c r="NW30" s="21">
        <v>0.1206</v>
      </c>
      <c r="NX30" s="21">
        <v>0.1205</v>
      </c>
      <c r="NY30" s="21">
        <v>0.11890000000000001</v>
      </c>
      <c r="NZ30" s="21">
        <v>0.1178</v>
      </c>
      <c r="OA30" s="21">
        <v>0.1186</v>
      </c>
      <c r="OB30" s="21">
        <v>0.1179</v>
      </c>
      <c r="OC30" s="21">
        <v>0.1163</v>
      </c>
      <c r="OD30" s="21">
        <v>0.1158</v>
      </c>
      <c r="OE30" s="21">
        <v>0.11559999999999999</v>
      </c>
      <c r="OF30" s="21">
        <v>0.1159</v>
      </c>
      <c r="OG30" s="21">
        <v>0.1152</v>
      </c>
      <c r="OH30" s="21">
        <v>0.11310000000000001</v>
      </c>
      <c r="OI30" s="21">
        <v>0.1137</v>
      </c>
      <c r="OJ30" s="21">
        <v>0.1134</v>
      </c>
      <c r="OK30" s="21">
        <v>0.1143</v>
      </c>
      <c r="OL30" s="21">
        <v>0.112</v>
      </c>
      <c r="OM30" s="21">
        <v>0.11169999999999999</v>
      </c>
      <c r="ON30" s="21">
        <v>0.1108</v>
      </c>
      <c r="OO30" s="21">
        <v>0.10920000000000001</v>
      </c>
      <c r="OP30" s="21">
        <v>0.1111</v>
      </c>
      <c r="OQ30" s="21">
        <v>0.111</v>
      </c>
      <c r="OR30" s="21">
        <v>0.11020000000000001</v>
      </c>
      <c r="OS30" s="21">
        <v>0.108</v>
      </c>
      <c r="OT30" s="21">
        <v>0.1076</v>
      </c>
      <c r="OU30" s="21">
        <v>0.10879999999999999</v>
      </c>
      <c r="OV30" s="21">
        <v>0.1081</v>
      </c>
      <c r="OW30" s="21">
        <v>0.1043</v>
      </c>
      <c r="OX30" s="21">
        <v>0.1048</v>
      </c>
      <c r="OY30" s="21">
        <v>0.1067</v>
      </c>
      <c r="OZ30" s="21">
        <v>0.10639999999999999</v>
      </c>
      <c r="PA30" s="21">
        <v>0.10440000000000001</v>
      </c>
      <c r="PB30" s="21">
        <v>0.10390000000000001</v>
      </c>
      <c r="PC30" s="21">
        <v>0.1071</v>
      </c>
      <c r="PD30" s="21">
        <v>0.1071</v>
      </c>
      <c r="PE30" s="21">
        <v>0.1045</v>
      </c>
      <c r="PF30" s="21">
        <v>0.1031</v>
      </c>
      <c r="PG30" s="21">
        <v>0.10580000000000001</v>
      </c>
      <c r="PH30" s="21">
        <v>0.1053</v>
      </c>
      <c r="PI30" s="21">
        <v>0.1028</v>
      </c>
      <c r="PJ30" s="21">
        <v>0.10390000000000001</v>
      </c>
      <c r="PK30" s="21">
        <v>0.10199999999999999</v>
      </c>
      <c r="PL30" s="21">
        <v>0.1002</v>
      </c>
      <c r="PM30" s="21">
        <v>9.8299999999999998E-2</v>
      </c>
      <c r="PN30" s="21">
        <v>9.5799999999999996E-2</v>
      </c>
      <c r="PO30" s="21">
        <v>0.10150000000000001</v>
      </c>
      <c r="PP30" s="21">
        <v>0.1018</v>
      </c>
      <c r="PQ30" s="21">
        <v>9.5399999999999999E-2</v>
      </c>
      <c r="PR30" s="21">
        <v>0.1002</v>
      </c>
      <c r="PS30" s="21">
        <v>0.10249999999999999</v>
      </c>
      <c r="PT30" s="21">
        <v>0.1018</v>
      </c>
      <c r="PU30" s="21">
        <v>9.9599999999999994E-2</v>
      </c>
      <c r="PV30" s="21">
        <v>0.10299999999999999</v>
      </c>
      <c r="PW30" s="21">
        <v>9.9500000000000005E-2</v>
      </c>
      <c r="PX30" s="21">
        <v>0.10249999999999999</v>
      </c>
      <c r="PY30" s="21">
        <v>0.1011</v>
      </c>
      <c r="PZ30" s="21">
        <v>0.1013</v>
      </c>
      <c r="QA30" s="21">
        <v>0.10150000000000001</v>
      </c>
      <c r="QB30" s="21">
        <v>9.9900000000000003E-2</v>
      </c>
      <c r="QC30" s="21">
        <v>0.1007</v>
      </c>
      <c r="QD30" s="21">
        <v>9.9400000000000002E-2</v>
      </c>
      <c r="QE30" s="21">
        <v>0.1003</v>
      </c>
      <c r="QF30" s="21">
        <v>0.1003</v>
      </c>
      <c r="QG30" s="21">
        <v>9.9299999999999999E-2</v>
      </c>
      <c r="QH30" s="21">
        <v>9.7600000000000006E-2</v>
      </c>
      <c r="QI30" s="21">
        <v>9.4700000000000006E-2</v>
      </c>
      <c r="QJ30" s="21">
        <v>9.7799999999999998E-2</v>
      </c>
      <c r="QK30" s="21">
        <v>9.74E-2</v>
      </c>
      <c r="QL30" s="21">
        <v>9.6199999999999994E-2</v>
      </c>
      <c r="QM30" s="21">
        <v>0.1008</v>
      </c>
      <c r="QN30" s="21">
        <v>0.1021</v>
      </c>
      <c r="QO30" s="21">
        <v>9.8100000000000007E-2</v>
      </c>
      <c r="QP30" s="21">
        <v>9.4700000000000006E-2</v>
      </c>
      <c r="QQ30" s="21">
        <v>9.5899999999999999E-2</v>
      </c>
      <c r="QR30" s="21">
        <v>0.10050000000000001</v>
      </c>
      <c r="QS30" s="21">
        <v>9.6100000000000005E-2</v>
      </c>
      <c r="QT30" s="21">
        <v>9.3399999999999997E-2</v>
      </c>
      <c r="QU30" s="21">
        <v>9.5399999999999999E-2</v>
      </c>
      <c r="QV30" s="21">
        <v>9.8599999999999993E-2</v>
      </c>
      <c r="QW30" s="21">
        <v>9.6299999999999997E-2</v>
      </c>
      <c r="QX30" s="21">
        <v>9.4100000000000003E-2</v>
      </c>
      <c r="QY30" s="21">
        <v>9.11E-2</v>
      </c>
      <c r="QZ30" s="21">
        <v>9.5500000000000002E-2</v>
      </c>
      <c r="RA30" s="21">
        <v>9.2999999999999999E-2</v>
      </c>
      <c r="RB30" s="21">
        <v>9.4899999999999998E-2</v>
      </c>
      <c r="RC30" s="21">
        <v>9.0800000000000006E-2</v>
      </c>
      <c r="RD30" s="21">
        <v>9.5500000000000002E-2</v>
      </c>
      <c r="RE30" s="21">
        <v>9.3600000000000003E-2</v>
      </c>
      <c r="RF30" s="21">
        <v>0.09</v>
      </c>
      <c r="RG30" s="21">
        <v>9.01E-2</v>
      </c>
      <c r="RH30" s="21">
        <v>9.4100000000000003E-2</v>
      </c>
      <c r="RI30" s="21">
        <v>9.3899999999999997E-2</v>
      </c>
      <c r="RJ30" s="21">
        <v>9.06E-2</v>
      </c>
      <c r="RK30" s="21">
        <v>9.1700000000000004E-2</v>
      </c>
      <c r="RL30" s="21">
        <v>9.2399999999999996E-2</v>
      </c>
      <c r="RM30" s="21">
        <v>9.1999999999999998E-2</v>
      </c>
      <c r="RN30" s="21">
        <v>9.1700000000000004E-2</v>
      </c>
      <c r="RO30" s="21">
        <v>8.7499999999999994E-2</v>
      </c>
      <c r="RP30" s="21">
        <v>8.9499999999999996E-2</v>
      </c>
      <c r="RQ30" s="21">
        <v>8.8999999999999996E-2</v>
      </c>
      <c r="RR30" s="21">
        <v>8.7800000000000003E-2</v>
      </c>
      <c r="RS30" s="21">
        <v>8.5300000000000001E-2</v>
      </c>
      <c r="RT30" s="21">
        <v>8.8700000000000001E-2</v>
      </c>
      <c r="RU30" s="21">
        <v>8.6699999999999999E-2</v>
      </c>
      <c r="RV30" s="21">
        <v>8.7400000000000005E-2</v>
      </c>
      <c r="RW30" s="21">
        <v>8.6999999999999994E-2</v>
      </c>
      <c r="RX30" s="21">
        <v>8.8499999999999995E-2</v>
      </c>
      <c r="RY30" s="21">
        <v>8.5000000000000006E-2</v>
      </c>
      <c r="RZ30" s="21">
        <v>8.5599999999999996E-2</v>
      </c>
      <c r="SA30" s="21">
        <v>8.7599999999999997E-2</v>
      </c>
      <c r="SB30" s="21">
        <v>8.43E-2</v>
      </c>
      <c r="SC30" s="21">
        <v>8.3599999999999994E-2</v>
      </c>
      <c r="SD30" s="21">
        <v>9.1999999999999998E-2</v>
      </c>
      <c r="SE30" s="21">
        <v>8.6999999999999994E-2</v>
      </c>
      <c r="SF30" s="21">
        <v>8.2199999999999995E-2</v>
      </c>
      <c r="SG30" s="21">
        <v>8.5400000000000004E-2</v>
      </c>
      <c r="SH30" s="21">
        <v>8.4599999999999995E-2</v>
      </c>
    </row>
    <row r="31" spans="1:502" x14ac:dyDescent="0.25">
      <c r="A31" s="20" t="s">
        <v>67</v>
      </c>
      <c r="B31" s="21">
        <v>0.74319999999999997</v>
      </c>
      <c r="C31" s="21">
        <v>0.72140000000000004</v>
      </c>
      <c r="D31" s="21">
        <v>0.7026</v>
      </c>
      <c r="E31" s="21">
        <v>0.69120000000000004</v>
      </c>
      <c r="F31" s="21">
        <v>0.6744</v>
      </c>
      <c r="G31" s="21">
        <v>0.6643</v>
      </c>
      <c r="H31" s="21">
        <v>0.65490000000000004</v>
      </c>
      <c r="I31" s="21">
        <v>0.64270000000000005</v>
      </c>
      <c r="J31" s="21">
        <v>0.63490000000000002</v>
      </c>
      <c r="K31" s="21">
        <v>0.62549999999999994</v>
      </c>
      <c r="L31" s="21">
        <v>0.61639999999999995</v>
      </c>
      <c r="M31" s="21">
        <v>0.6099</v>
      </c>
      <c r="N31" s="21">
        <v>0.60219999999999996</v>
      </c>
      <c r="O31" s="21">
        <v>0.59589999999999999</v>
      </c>
      <c r="P31" s="21">
        <v>0.58899999999999997</v>
      </c>
      <c r="Q31" s="21">
        <v>0.58330000000000004</v>
      </c>
      <c r="R31" s="21">
        <v>0.57550000000000001</v>
      </c>
      <c r="S31" s="21">
        <v>0.56930000000000003</v>
      </c>
      <c r="T31" s="21">
        <v>0.56299999999999994</v>
      </c>
      <c r="U31" s="21">
        <v>0.55689999999999995</v>
      </c>
      <c r="V31" s="21">
        <v>0.54959999999999998</v>
      </c>
      <c r="W31" s="21">
        <v>0.54310000000000003</v>
      </c>
      <c r="X31" s="21">
        <v>0.53979999999999995</v>
      </c>
      <c r="Y31" s="21">
        <v>0.53239999999999998</v>
      </c>
      <c r="Z31" s="21">
        <v>0.52590000000000003</v>
      </c>
      <c r="AA31" s="21">
        <v>0.52170000000000005</v>
      </c>
      <c r="AB31" s="21">
        <v>0.51870000000000005</v>
      </c>
      <c r="AC31" s="21">
        <v>0.51549999999999996</v>
      </c>
      <c r="AD31" s="21">
        <v>0.50949999999999995</v>
      </c>
      <c r="AE31" s="21">
        <v>0.505</v>
      </c>
      <c r="AF31" s="21">
        <v>0.50080000000000002</v>
      </c>
      <c r="AG31" s="21">
        <v>0.49469999999999997</v>
      </c>
      <c r="AH31" s="21">
        <v>0.49059999999999998</v>
      </c>
      <c r="AI31" s="21">
        <v>0.4869</v>
      </c>
      <c r="AJ31" s="21">
        <v>0.48180000000000001</v>
      </c>
      <c r="AK31" s="21">
        <v>0.47860000000000003</v>
      </c>
      <c r="AL31" s="21">
        <v>0.47460000000000002</v>
      </c>
      <c r="AM31" s="21">
        <v>0.47039999999999998</v>
      </c>
      <c r="AN31" s="21">
        <v>0.46650000000000003</v>
      </c>
      <c r="AO31" s="21">
        <v>0.46310000000000001</v>
      </c>
      <c r="AP31" s="21">
        <v>0.46010000000000001</v>
      </c>
      <c r="AQ31" s="21">
        <v>0.45579999999999998</v>
      </c>
      <c r="AR31" s="21">
        <v>0.4521</v>
      </c>
      <c r="AS31" s="21">
        <v>0.44929999999999998</v>
      </c>
      <c r="AT31" s="21">
        <v>0.4456</v>
      </c>
      <c r="AU31" s="21">
        <v>0.44240000000000002</v>
      </c>
      <c r="AV31" s="21">
        <v>0.43980000000000002</v>
      </c>
      <c r="AW31" s="21">
        <v>0.43530000000000002</v>
      </c>
      <c r="AX31" s="21">
        <v>0.43419999999999997</v>
      </c>
      <c r="AY31" s="21">
        <v>0.4304</v>
      </c>
      <c r="AZ31" s="21">
        <v>0.42720000000000002</v>
      </c>
      <c r="BA31" s="21">
        <v>0.4239</v>
      </c>
      <c r="BB31" s="21">
        <v>0.42130000000000001</v>
      </c>
      <c r="BC31" s="21">
        <v>0.41799999999999998</v>
      </c>
      <c r="BD31" s="21">
        <v>0.4153</v>
      </c>
      <c r="BE31" s="21">
        <v>0.41010000000000002</v>
      </c>
      <c r="BF31" s="21">
        <v>0.40820000000000001</v>
      </c>
      <c r="BG31" s="21">
        <v>0.4027</v>
      </c>
      <c r="BH31" s="21">
        <v>0.39950000000000002</v>
      </c>
      <c r="BI31" s="21">
        <v>0.39529999999999998</v>
      </c>
      <c r="BJ31" s="21">
        <v>0.39050000000000001</v>
      </c>
      <c r="BK31" s="21">
        <v>0.38590000000000002</v>
      </c>
      <c r="BL31" s="21">
        <v>0.38400000000000001</v>
      </c>
      <c r="BM31" s="21">
        <v>0.37940000000000002</v>
      </c>
      <c r="BN31" s="21">
        <v>0.374</v>
      </c>
      <c r="BO31" s="21">
        <v>0.3695</v>
      </c>
      <c r="BP31" s="21">
        <v>0.3624</v>
      </c>
      <c r="BQ31" s="21">
        <v>0.35560000000000003</v>
      </c>
      <c r="BR31" s="21">
        <v>0.3488</v>
      </c>
      <c r="BS31" s="21">
        <v>0.34210000000000002</v>
      </c>
      <c r="BT31" s="21">
        <v>0.33829999999999999</v>
      </c>
      <c r="BU31" s="21">
        <v>0.32969999999999999</v>
      </c>
      <c r="BV31" s="21">
        <v>0.32479999999999998</v>
      </c>
      <c r="BW31" s="21">
        <v>0.3211</v>
      </c>
      <c r="BX31" s="21">
        <v>0.31740000000000002</v>
      </c>
      <c r="BY31" s="21">
        <v>0.3115</v>
      </c>
      <c r="BZ31" s="21">
        <v>0.30819999999999997</v>
      </c>
      <c r="CA31" s="21">
        <v>0.30809999999999998</v>
      </c>
      <c r="CB31" s="21">
        <v>0.30659999999999998</v>
      </c>
      <c r="CC31" s="21">
        <v>0.30049999999999999</v>
      </c>
      <c r="CD31" s="21">
        <v>0.29870000000000002</v>
      </c>
      <c r="CE31" s="21">
        <v>0.29680000000000001</v>
      </c>
      <c r="CF31" s="21">
        <v>0.2928</v>
      </c>
      <c r="CG31" s="21">
        <v>0.29199999999999998</v>
      </c>
      <c r="CH31" s="21">
        <v>0.28720000000000001</v>
      </c>
      <c r="CI31" s="21">
        <v>0.28520000000000001</v>
      </c>
      <c r="CJ31" s="21">
        <v>0.28389999999999999</v>
      </c>
      <c r="CK31" s="21">
        <v>0.28149999999999997</v>
      </c>
      <c r="CL31" s="21">
        <v>0.27789999999999998</v>
      </c>
      <c r="CM31" s="21">
        <v>0.27550000000000002</v>
      </c>
      <c r="CN31" s="21">
        <v>0.27350000000000002</v>
      </c>
      <c r="CO31" s="21">
        <v>0.27339999999999998</v>
      </c>
      <c r="CP31" s="21">
        <v>0.27100000000000002</v>
      </c>
      <c r="CQ31" s="21">
        <v>0.26869999999999999</v>
      </c>
      <c r="CR31" s="21">
        <v>0.26619999999999999</v>
      </c>
      <c r="CS31" s="21">
        <v>0.2641</v>
      </c>
      <c r="CT31" s="21">
        <v>0.26340000000000002</v>
      </c>
      <c r="CU31" s="21">
        <v>0.26119999999999999</v>
      </c>
      <c r="CV31" s="21">
        <v>0.25850000000000001</v>
      </c>
      <c r="CW31" s="21">
        <v>0.25679999999999997</v>
      </c>
      <c r="CX31" s="21">
        <v>0.25569999999999998</v>
      </c>
      <c r="CY31" s="21">
        <v>0.25290000000000001</v>
      </c>
      <c r="CZ31" s="21">
        <v>0.24940000000000001</v>
      </c>
      <c r="DA31" s="21">
        <v>0.2475</v>
      </c>
      <c r="DB31" s="21">
        <v>0.2472</v>
      </c>
      <c r="DC31" s="21">
        <v>0.2457</v>
      </c>
      <c r="DD31" s="21">
        <v>0.24349999999999999</v>
      </c>
      <c r="DE31" s="21">
        <v>0.2417</v>
      </c>
      <c r="DF31" s="21">
        <v>0.24049999999999999</v>
      </c>
      <c r="DG31" s="21">
        <v>0.23799999999999999</v>
      </c>
      <c r="DH31" s="21">
        <v>0.23649999999999999</v>
      </c>
      <c r="DI31" s="21">
        <v>0.23499999999999999</v>
      </c>
      <c r="DJ31" s="21">
        <v>0.2319</v>
      </c>
      <c r="DK31" s="21">
        <v>0.23100000000000001</v>
      </c>
      <c r="DL31" s="21">
        <v>0.2296</v>
      </c>
      <c r="DM31" s="21">
        <v>0.22800000000000001</v>
      </c>
      <c r="DN31" s="21">
        <v>0.22600000000000001</v>
      </c>
      <c r="DO31" s="21">
        <v>0.22370000000000001</v>
      </c>
      <c r="DP31" s="21">
        <v>0.2225</v>
      </c>
      <c r="DQ31" s="21">
        <v>0.22209999999999999</v>
      </c>
      <c r="DR31" s="21">
        <v>0.21879999999999999</v>
      </c>
      <c r="DS31" s="21">
        <v>0.21809999999999999</v>
      </c>
      <c r="DT31" s="21">
        <v>0.21640000000000001</v>
      </c>
      <c r="DU31" s="21">
        <v>0.2145</v>
      </c>
      <c r="DV31" s="21">
        <v>0.214</v>
      </c>
      <c r="DW31" s="21">
        <v>0.2122</v>
      </c>
      <c r="DX31" s="21">
        <v>0.21029999999999999</v>
      </c>
      <c r="DY31" s="21">
        <v>0.20930000000000001</v>
      </c>
      <c r="DZ31" s="21">
        <v>0.20730000000000001</v>
      </c>
      <c r="EA31" s="21">
        <v>0.20610000000000001</v>
      </c>
      <c r="EB31" s="21">
        <v>0.20380000000000001</v>
      </c>
      <c r="EC31" s="21">
        <v>0.20200000000000001</v>
      </c>
      <c r="ED31" s="21">
        <v>0.20050000000000001</v>
      </c>
      <c r="EE31" s="21">
        <v>0.20030000000000001</v>
      </c>
      <c r="EF31" s="21">
        <v>0.1976</v>
      </c>
      <c r="EG31" s="21">
        <v>0.19620000000000001</v>
      </c>
      <c r="EH31" s="21">
        <v>0.1948</v>
      </c>
      <c r="EI31" s="21">
        <v>0.19259999999999999</v>
      </c>
      <c r="EJ31" s="21">
        <v>0.19220000000000001</v>
      </c>
      <c r="EK31" s="21">
        <v>0.1903</v>
      </c>
      <c r="EL31" s="21">
        <v>0.1885</v>
      </c>
      <c r="EM31" s="21">
        <v>0.18779999999999999</v>
      </c>
      <c r="EN31" s="21">
        <v>0.1862</v>
      </c>
      <c r="EO31" s="21">
        <v>0.18459999999999999</v>
      </c>
      <c r="EP31" s="21">
        <v>0.1835</v>
      </c>
      <c r="EQ31" s="21">
        <v>0.18160000000000001</v>
      </c>
      <c r="ER31" s="21">
        <v>0.18049999999999999</v>
      </c>
      <c r="ES31" s="21">
        <v>0.17910000000000001</v>
      </c>
      <c r="ET31" s="21">
        <v>0.1782</v>
      </c>
      <c r="EU31" s="21">
        <v>0.17710000000000001</v>
      </c>
      <c r="EV31" s="21">
        <v>0.17599999999999999</v>
      </c>
      <c r="EW31" s="21">
        <v>0.17460000000000001</v>
      </c>
      <c r="EX31" s="21">
        <v>0.1729</v>
      </c>
      <c r="EY31" s="21">
        <v>0.17219999999999999</v>
      </c>
      <c r="EZ31" s="21">
        <v>0.1701</v>
      </c>
      <c r="FA31" s="21">
        <v>0.16889999999999999</v>
      </c>
      <c r="FB31" s="21">
        <v>0.1678</v>
      </c>
      <c r="FC31" s="21">
        <v>0.16769999999999999</v>
      </c>
      <c r="FD31" s="21">
        <v>0.1646</v>
      </c>
      <c r="FE31" s="21">
        <v>0.16320000000000001</v>
      </c>
      <c r="FF31" s="21">
        <v>0.16250000000000001</v>
      </c>
      <c r="FG31" s="21">
        <v>0.16189999999999999</v>
      </c>
      <c r="FH31" s="21">
        <v>0.16089999999999999</v>
      </c>
      <c r="FI31" s="21">
        <v>0.15959999999999999</v>
      </c>
      <c r="FJ31" s="21">
        <v>0.15809999999999999</v>
      </c>
      <c r="FK31" s="21">
        <v>0.157</v>
      </c>
      <c r="FL31" s="21">
        <v>0.156</v>
      </c>
      <c r="FM31" s="21">
        <v>0.15490000000000001</v>
      </c>
      <c r="FN31" s="21">
        <v>0.15390000000000001</v>
      </c>
      <c r="FO31" s="21">
        <v>0.15110000000000001</v>
      </c>
      <c r="FP31" s="21">
        <v>0.151</v>
      </c>
      <c r="FQ31" s="21">
        <v>0.15</v>
      </c>
      <c r="FR31" s="21">
        <v>0.14940000000000001</v>
      </c>
      <c r="FS31" s="21">
        <v>0.1489</v>
      </c>
      <c r="FT31" s="21">
        <v>0.14710000000000001</v>
      </c>
      <c r="FU31" s="21">
        <v>0.1462</v>
      </c>
      <c r="FV31" s="21">
        <v>0.1447</v>
      </c>
      <c r="FW31" s="21">
        <v>0.14419999999999999</v>
      </c>
      <c r="FX31" s="21">
        <v>0.14360000000000001</v>
      </c>
      <c r="FY31" s="21">
        <v>0.1414</v>
      </c>
      <c r="FZ31" s="21">
        <v>0.1401</v>
      </c>
      <c r="GA31" s="21">
        <v>0.1394</v>
      </c>
      <c r="GB31" s="21">
        <v>0.13900000000000001</v>
      </c>
      <c r="GC31" s="21">
        <v>0.13900000000000001</v>
      </c>
      <c r="GD31" s="21">
        <v>0.1368</v>
      </c>
      <c r="GE31" s="21">
        <v>0.1363</v>
      </c>
      <c r="GF31" s="21">
        <v>0.13569999999999999</v>
      </c>
      <c r="GG31" s="21">
        <v>0.13450000000000001</v>
      </c>
      <c r="GH31" s="21">
        <v>0.13439999999999999</v>
      </c>
      <c r="GI31" s="21">
        <v>0.13200000000000001</v>
      </c>
      <c r="GJ31" s="21">
        <v>0.13159999999999999</v>
      </c>
      <c r="GK31" s="21">
        <v>0.13139999999999999</v>
      </c>
      <c r="GL31" s="21">
        <v>0.13</v>
      </c>
      <c r="GM31" s="21">
        <v>0.1298</v>
      </c>
      <c r="GN31" s="21">
        <v>0.1275</v>
      </c>
      <c r="GO31" s="21">
        <v>0.128</v>
      </c>
      <c r="GP31" s="21">
        <v>0.12740000000000001</v>
      </c>
      <c r="GQ31" s="21">
        <v>0.12690000000000001</v>
      </c>
      <c r="GR31" s="21">
        <v>0.1249</v>
      </c>
      <c r="GS31" s="21">
        <v>0.124</v>
      </c>
      <c r="GT31" s="21">
        <v>0.1226</v>
      </c>
      <c r="GU31" s="21">
        <v>0.12280000000000001</v>
      </c>
      <c r="GV31" s="21">
        <v>0.1222</v>
      </c>
      <c r="GW31" s="21">
        <v>0.1216</v>
      </c>
      <c r="GX31" s="21">
        <v>0.1206</v>
      </c>
      <c r="GY31" s="21">
        <v>0.11899999999999999</v>
      </c>
      <c r="GZ31" s="21">
        <v>0.11890000000000001</v>
      </c>
      <c r="HA31" s="21">
        <v>0.1181</v>
      </c>
      <c r="HB31" s="21">
        <v>0.1167</v>
      </c>
      <c r="HC31" s="21">
        <v>0.11700000000000001</v>
      </c>
      <c r="HD31" s="21">
        <v>0.1167</v>
      </c>
      <c r="HE31" s="21">
        <v>0.11600000000000001</v>
      </c>
      <c r="HF31" s="21">
        <v>0.1142</v>
      </c>
      <c r="HG31" s="21">
        <v>0.1132</v>
      </c>
      <c r="HH31" s="21">
        <v>0.1128</v>
      </c>
      <c r="HI31" s="21">
        <v>0.11219999999999999</v>
      </c>
      <c r="HJ31" s="21">
        <v>0.1114</v>
      </c>
      <c r="HK31" s="21">
        <v>0.1116</v>
      </c>
      <c r="HL31" s="21">
        <v>0.1106</v>
      </c>
      <c r="HM31" s="21">
        <v>0.1099</v>
      </c>
      <c r="HN31" s="21">
        <v>0.1091</v>
      </c>
      <c r="HO31" s="21">
        <v>0.1087</v>
      </c>
      <c r="HP31" s="21">
        <v>0.1069</v>
      </c>
      <c r="HQ31" s="21">
        <v>0.1067</v>
      </c>
      <c r="HR31" s="21">
        <v>0.1071</v>
      </c>
      <c r="HS31" s="21">
        <v>0.1052</v>
      </c>
      <c r="HT31" s="21">
        <v>0.1052</v>
      </c>
      <c r="HU31" s="21">
        <v>0.104</v>
      </c>
      <c r="HV31" s="21">
        <v>0.104</v>
      </c>
      <c r="HW31" s="21">
        <v>0.10349999999999999</v>
      </c>
      <c r="HX31" s="21">
        <v>0.10299999999999999</v>
      </c>
      <c r="HY31" s="21">
        <v>0.1026</v>
      </c>
      <c r="HZ31" s="21">
        <v>0.1019</v>
      </c>
      <c r="IA31" s="21">
        <v>0.1019</v>
      </c>
      <c r="IB31" s="21">
        <v>0.1011</v>
      </c>
      <c r="IC31" s="21">
        <v>9.9699999999999997E-2</v>
      </c>
      <c r="ID31" s="21">
        <v>9.9199999999999997E-2</v>
      </c>
      <c r="IE31" s="21">
        <v>9.9900000000000003E-2</v>
      </c>
      <c r="IF31" s="21">
        <v>9.9000000000000005E-2</v>
      </c>
      <c r="IG31" s="21">
        <v>9.7199999999999995E-2</v>
      </c>
      <c r="IH31" s="21">
        <v>9.8000000000000004E-2</v>
      </c>
      <c r="II31" s="21">
        <v>9.7500000000000003E-2</v>
      </c>
      <c r="IJ31" s="21">
        <v>9.6299999999999997E-2</v>
      </c>
      <c r="IK31" s="21">
        <v>9.74E-2</v>
      </c>
      <c r="IL31" s="21">
        <v>9.6199999999999994E-2</v>
      </c>
      <c r="IM31" s="21">
        <v>9.6100000000000005E-2</v>
      </c>
      <c r="IN31" s="21">
        <v>9.5500000000000002E-2</v>
      </c>
      <c r="IO31" s="21">
        <v>9.5399999999999999E-2</v>
      </c>
      <c r="IP31" s="21">
        <v>9.4200000000000006E-2</v>
      </c>
      <c r="IQ31" s="21">
        <v>9.3399999999999997E-2</v>
      </c>
      <c r="IR31" s="21">
        <v>9.3700000000000006E-2</v>
      </c>
      <c r="IS31" s="21">
        <v>9.4100000000000003E-2</v>
      </c>
      <c r="IT31" s="21">
        <v>9.2700000000000005E-2</v>
      </c>
      <c r="IU31" s="21">
        <v>9.1899999999999996E-2</v>
      </c>
      <c r="IV31" s="21">
        <v>9.11E-2</v>
      </c>
      <c r="IW31" s="21">
        <v>9.1300000000000006E-2</v>
      </c>
      <c r="IX31" s="21">
        <v>9.0800000000000006E-2</v>
      </c>
      <c r="IY31" s="21">
        <v>8.9800000000000005E-2</v>
      </c>
      <c r="IZ31" s="21">
        <v>8.8599999999999998E-2</v>
      </c>
      <c r="JA31" s="21">
        <v>8.7900000000000006E-2</v>
      </c>
      <c r="JB31" s="21">
        <v>8.8999999999999996E-2</v>
      </c>
      <c r="JC31" s="21">
        <v>8.8700000000000001E-2</v>
      </c>
      <c r="JD31" s="21">
        <v>8.4699999999999998E-2</v>
      </c>
      <c r="JE31" s="21">
        <v>8.4900000000000003E-2</v>
      </c>
      <c r="JF31" s="21">
        <v>8.7400000000000005E-2</v>
      </c>
      <c r="JG31" s="21">
        <v>8.6900000000000005E-2</v>
      </c>
      <c r="JH31" s="21">
        <v>8.5599999999999996E-2</v>
      </c>
      <c r="JI31" s="21">
        <v>8.5800000000000001E-2</v>
      </c>
      <c r="JJ31" s="21">
        <v>8.5999999999999993E-2</v>
      </c>
      <c r="JK31" s="21">
        <v>8.5199999999999998E-2</v>
      </c>
      <c r="JL31" s="21">
        <v>8.3299999999999999E-2</v>
      </c>
      <c r="JM31" s="21">
        <v>8.3400000000000002E-2</v>
      </c>
      <c r="JN31" s="21">
        <v>8.3900000000000002E-2</v>
      </c>
      <c r="JO31" s="21">
        <v>8.3699999999999997E-2</v>
      </c>
      <c r="JP31" s="21">
        <v>8.1699999999999995E-2</v>
      </c>
      <c r="JQ31" s="21">
        <v>8.2100000000000006E-2</v>
      </c>
      <c r="JR31" s="21">
        <v>8.2000000000000003E-2</v>
      </c>
      <c r="JS31" s="21">
        <v>8.2900000000000001E-2</v>
      </c>
      <c r="JT31" s="21">
        <v>8.1900000000000001E-2</v>
      </c>
      <c r="JU31" s="21">
        <v>8.1100000000000005E-2</v>
      </c>
      <c r="JV31" s="21">
        <v>8.0600000000000005E-2</v>
      </c>
      <c r="JW31" s="21">
        <v>8.0600000000000005E-2</v>
      </c>
      <c r="JX31" s="21">
        <v>8.0199999999999994E-2</v>
      </c>
      <c r="JY31" s="21">
        <v>8.0399999999999999E-2</v>
      </c>
      <c r="JZ31" s="21">
        <v>7.9899999999999999E-2</v>
      </c>
      <c r="KA31" s="21">
        <v>7.9799999999999996E-2</v>
      </c>
      <c r="KB31" s="21">
        <v>7.8299999999999995E-2</v>
      </c>
      <c r="KC31" s="21">
        <v>7.7499999999999999E-2</v>
      </c>
      <c r="KD31" s="21">
        <v>7.7499999999999999E-2</v>
      </c>
      <c r="KE31" s="21">
        <v>7.8200000000000006E-2</v>
      </c>
      <c r="KF31" s="21">
        <v>7.8700000000000006E-2</v>
      </c>
      <c r="KG31" s="21">
        <v>7.9200000000000007E-2</v>
      </c>
      <c r="KH31" s="21">
        <v>7.7200000000000005E-2</v>
      </c>
      <c r="KI31" s="21">
        <v>7.6999999999999999E-2</v>
      </c>
      <c r="KJ31" s="21">
        <v>7.8899999999999998E-2</v>
      </c>
      <c r="KK31" s="21">
        <v>0.08</v>
      </c>
      <c r="KL31" s="21">
        <v>7.6999999999999999E-2</v>
      </c>
      <c r="KM31" s="21">
        <v>7.5700000000000003E-2</v>
      </c>
      <c r="KN31" s="21">
        <v>7.6200000000000004E-2</v>
      </c>
      <c r="KO31" s="21">
        <v>7.8799999999999995E-2</v>
      </c>
      <c r="KP31" s="21">
        <v>7.46E-2</v>
      </c>
      <c r="KQ31" s="21">
        <v>7.4300000000000005E-2</v>
      </c>
      <c r="KR31" s="21">
        <v>7.3599999999999999E-2</v>
      </c>
      <c r="KS31" s="21">
        <v>7.4899999999999994E-2</v>
      </c>
      <c r="KT31" s="21">
        <v>7.4499999999999997E-2</v>
      </c>
      <c r="KU31" s="21">
        <v>7.1900000000000006E-2</v>
      </c>
      <c r="KV31" s="21">
        <v>7.3099999999999998E-2</v>
      </c>
      <c r="KW31" s="21">
        <v>7.3200000000000001E-2</v>
      </c>
      <c r="KX31" s="21">
        <v>7.3200000000000001E-2</v>
      </c>
      <c r="KY31" s="21">
        <v>7.1499999999999994E-2</v>
      </c>
      <c r="KZ31" s="21">
        <v>7.3499999999999996E-2</v>
      </c>
      <c r="LA31" s="21">
        <v>7.2099999999999997E-2</v>
      </c>
      <c r="LB31" s="21">
        <v>7.0999999999999994E-2</v>
      </c>
      <c r="LC31" s="21">
        <v>7.0900000000000005E-2</v>
      </c>
      <c r="LD31" s="21">
        <v>7.1300000000000002E-2</v>
      </c>
      <c r="LE31" s="21">
        <v>6.9900000000000004E-2</v>
      </c>
      <c r="LF31" s="21">
        <v>6.88E-2</v>
      </c>
      <c r="LG31" s="21">
        <v>6.9000000000000006E-2</v>
      </c>
      <c r="LH31" s="21">
        <v>6.9000000000000006E-2</v>
      </c>
      <c r="LI31" s="21">
        <v>6.6699999999999995E-2</v>
      </c>
      <c r="LJ31" s="21">
        <v>6.8699999999999997E-2</v>
      </c>
      <c r="LK31" s="21">
        <v>6.8599999999999994E-2</v>
      </c>
      <c r="LL31" s="21">
        <v>6.7799999999999999E-2</v>
      </c>
      <c r="LM31" s="21">
        <v>6.8099999999999994E-2</v>
      </c>
      <c r="LN31" s="21">
        <v>6.7900000000000002E-2</v>
      </c>
      <c r="LO31" s="21">
        <v>6.8500000000000005E-2</v>
      </c>
      <c r="LP31" s="21">
        <v>6.7699999999999996E-2</v>
      </c>
      <c r="LQ31" s="21">
        <v>6.7100000000000007E-2</v>
      </c>
      <c r="LR31" s="21">
        <v>6.7400000000000002E-2</v>
      </c>
      <c r="LS31" s="21">
        <v>6.8000000000000005E-2</v>
      </c>
      <c r="LT31" s="21">
        <v>6.6400000000000001E-2</v>
      </c>
      <c r="LU31" s="21">
        <v>6.5500000000000003E-2</v>
      </c>
      <c r="LV31" s="21">
        <v>6.5500000000000003E-2</v>
      </c>
      <c r="LW31" s="21">
        <v>6.5500000000000003E-2</v>
      </c>
      <c r="LX31" s="21">
        <v>6.4600000000000005E-2</v>
      </c>
      <c r="LY31" s="21">
        <v>6.4399999999999999E-2</v>
      </c>
      <c r="LZ31" s="21">
        <v>6.4000000000000001E-2</v>
      </c>
      <c r="MA31" s="21">
        <v>6.4199999999999993E-2</v>
      </c>
      <c r="MB31" s="21">
        <v>6.3200000000000006E-2</v>
      </c>
      <c r="MC31" s="21">
        <v>6.3799999999999996E-2</v>
      </c>
      <c r="MD31" s="21">
        <v>6.5699999999999995E-2</v>
      </c>
      <c r="ME31" s="21">
        <v>6.4899999999999999E-2</v>
      </c>
      <c r="MF31" s="21">
        <v>6.3299999999999995E-2</v>
      </c>
      <c r="MG31" s="21">
        <v>6.4100000000000004E-2</v>
      </c>
      <c r="MH31" s="21">
        <v>6.4699999999999994E-2</v>
      </c>
      <c r="MI31" s="21">
        <v>6.2300000000000001E-2</v>
      </c>
      <c r="MJ31" s="21">
        <v>6.1899999999999997E-2</v>
      </c>
      <c r="MK31" s="21">
        <v>6.1400000000000003E-2</v>
      </c>
      <c r="ML31" s="21">
        <v>6.2399999999999997E-2</v>
      </c>
      <c r="MM31" s="21">
        <v>5.8900000000000001E-2</v>
      </c>
      <c r="MN31" s="21">
        <v>5.9299999999999999E-2</v>
      </c>
      <c r="MO31" s="21">
        <v>6.0900000000000003E-2</v>
      </c>
      <c r="MP31" s="21">
        <v>6.6299999999999998E-2</v>
      </c>
      <c r="MQ31" s="21">
        <v>0.06</v>
      </c>
      <c r="MR31" s="21">
        <v>5.91E-2</v>
      </c>
      <c r="MS31" s="21">
        <v>6.2199999999999998E-2</v>
      </c>
      <c r="MT31" s="21">
        <v>6.3100000000000003E-2</v>
      </c>
      <c r="MU31" s="21">
        <v>5.8599999999999999E-2</v>
      </c>
      <c r="MV31" s="21">
        <v>5.9400000000000001E-2</v>
      </c>
      <c r="MW31" s="21">
        <v>6.0100000000000001E-2</v>
      </c>
      <c r="MX31" s="21">
        <v>6.0499999999999998E-2</v>
      </c>
      <c r="MY31" s="21">
        <v>5.8700000000000002E-2</v>
      </c>
      <c r="MZ31" s="21">
        <v>6.4100000000000004E-2</v>
      </c>
      <c r="NA31" s="21">
        <v>6.2700000000000006E-2</v>
      </c>
      <c r="NB31" s="21">
        <v>5.7700000000000001E-2</v>
      </c>
      <c r="NC31" s="21">
        <v>5.6099999999999997E-2</v>
      </c>
      <c r="ND31" s="21">
        <v>5.8299999999999998E-2</v>
      </c>
      <c r="NE31" s="21">
        <v>6.1400000000000003E-2</v>
      </c>
      <c r="NF31" s="21">
        <v>5.7700000000000001E-2</v>
      </c>
      <c r="NG31" s="21">
        <v>5.5500000000000001E-2</v>
      </c>
      <c r="NH31" s="21">
        <v>5.7599999999999998E-2</v>
      </c>
      <c r="NI31" s="21">
        <v>0.06</v>
      </c>
      <c r="NJ31" s="21">
        <v>6.1100000000000002E-2</v>
      </c>
      <c r="NK31" s="21">
        <v>5.7599999999999998E-2</v>
      </c>
      <c r="NL31" s="21">
        <v>5.7000000000000002E-2</v>
      </c>
      <c r="NM31" s="21">
        <v>6.0400000000000002E-2</v>
      </c>
      <c r="NN31" s="21">
        <v>5.7099999999999998E-2</v>
      </c>
      <c r="NO31" s="21">
        <v>5.57E-2</v>
      </c>
      <c r="NP31" s="21">
        <v>5.6399999999999999E-2</v>
      </c>
      <c r="NQ31" s="21">
        <v>6.0100000000000001E-2</v>
      </c>
      <c r="NR31" s="21">
        <v>5.8200000000000002E-2</v>
      </c>
      <c r="NS31" s="21">
        <v>5.5100000000000003E-2</v>
      </c>
      <c r="NT31" s="21">
        <v>5.4399999999999997E-2</v>
      </c>
      <c r="NU31" s="21">
        <v>5.5899999999999998E-2</v>
      </c>
      <c r="NV31" s="21">
        <v>5.5399999999999998E-2</v>
      </c>
      <c r="NW31" s="21">
        <v>5.3900000000000003E-2</v>
      </c>
      <c r="NX31" s="21">
        <v>5.5300000000000002E-2</v>
      </c>
      <c r="NY31" s="21">
        <v>5.5599999999999997E-2</v>
      </c>
      <c r="NZ31" s="21">
        <v>5.45E-2</v>
      </c>
      <c r="OA31" s="21">
        <v>5.5899999999999998E-2</v>
      </c>
      <c r="OB31" s="21">
        <v>5.4800000000000001E-2</v>
      </c>
      <c r="OC31" s="21">
        <v>5.4300000000000001E-2</v>
      </c>
      <c r="OD31" s="21">
        <v>5.4300000000000001E-2</v>
      </c>
      <c r="OE31" s="21">
        <v>5.3999999999999999E-2</v>
      </c>
      <c r="OF31" s="21">
        <v>5.4199999999999998E-2</v>
      </c>
      <c r="OG31" s="21">
        <v>5.4100000000000002E-2</v>
      </c>
      <c r="OH31" s="21">
        <v>5.2600000000000001E-2</v>
      </c>
      <c r="OI31" s="21">
        <v>5.3600000000000002E-2</v>
      </c>
      <c r="OJ31" s="21">
        <v>5.2999999999999999E-2</v>
      </c>
      <c r="OK31" s="21">
        <v>5.4800000000000001E-2</v>
      </c>
      <c r="OL31" s="21">
        <v>5.3999999999999999E-2</v>
      </c>
      <c r="OM31" s="21">
        <v>5.3199999999999997E-2</v>
      </c>
      <c r="ON31" s="21">
        <v>5.2999999999999999E-2</v>
      </c>
      <c r="OO31" s="21">
        <v>5.2699999999999997E-2</v>
      </c>
      <c r="OP31" s="21">
        <v>5.3499999999999999E-2</v>
      </c>
      <c r="OQ31" s="21">
        <v>5.2699999999999997E-2</v>
      </c>
      <c r="OR31" s="21">
        <v>5.2299999999999999E-2</v>
      </c>
      <c r="OS31" s="21">
        <v>5.2699999999999997E-2</v>
      </c>
      <c r="OT31" s="21">
        <v>5.5399999999999998E-2</v>
      </c>
      <c r="OU31" s="21">
        <v>5.2900000000000003E-2</v>
      </c>
      <c r="OV31" s="21">
        <v>5.3600000000000002E-2</v>
      </c>
      <c r="OW31" s="21">
        <v>5.3400000000000003E-2</v>
      </c>
      <c r="OX31" s="21">
        <v>5.1999999999999998E-2</v>
      </c>
      <c r="OY31" s="21">
        <v>5.2699999999999997E-2</v>
      </c>
      <c r="OZ31" s="21">
        <v>5.2200000000000003E-2</v>
      </c>
      <c r="PA31" s="21">
        <v>5.3600000000000002E-2</v>
      </c>
      <c r="PB31" s="21">
        <v>5.3999999999999999E-2</v>
      </c>
      <c r="PC31" s="21">
        <v>5.4199999999999998E-2</v>
      </c>
      <c r="PD31" s="21">
        <v>5.4600000000000003E-2</v>
      </c>
      <c r="PE31" s="21">
        <v>5.3199999999999997E-2</v>
      </c>
      <c r="PF31" s="21">
        <v>5.2400000000000002E-2</v>
      </c>
      <c r="PG31" s="21">
        <v>5.3699999999999998E-2</v>
      </c>
      <c r="PH31" s="21">
        <v>5.3900000000000003E-2</v>
      </c>
      <c r="PI31" s="21">
        <v>5.3100000000000001E-2</v>
      </c>
      <c r="PJ31" s="21">
        <v>5.1999999999999998E-2</v>
      </c>
      <c r="PK31" s="21">
        <v>5.3199999999999997E-2</v>
      </c>
      <c r="PL31" s="21">
        <v>5.2999999999999999E-2</v>
      </c>
      <c r="PM31" s="21">
        <v>5.2900000000000003E-2</v>
      </c>
      <c r="PN31" s="21">
        <v>5.3499999999999999E-2</v>
      </c>
      <c r="PO31" s="21">
        <v>5.2600000000000001E-2</v>
      </c>
      <c r="PP31" s="21">
        <v>5.1999999999999998E-2</v>
      </c>
      <c r="PQ31" s="21">
        <v>5.2499999999999998E-2</v>
      </c>
      <c r="PR31" s="21">
        <v>5.45E-2</v>
      </c>
      <c r="PS31" s="21">
        <v>5.4800000000000001E-2</v>
      </c>
      <c r="PT31" s="21">
        <v>5.4300000000000001E-2</v>
      </c>
      <c r="PU31" s="21">
        <v>5.5199999999999999E-2</v>
      </c>
      <c r="PV31" s="21">
        <v>5.4899999999999997E-2</v>
      </c>
      <c r="PW31" s="21">
        <v>5.45E-2</v>
      </c>
      <c r="PX31" s="21">
        <v>5.4699999999999999E-2</v>
      </c>
      <c r="PY31" s="21">
        <v>5.5E-2</v>
      </c>
      <c r="PZ31" s="21">
        <v>5.5300000000000002E-2</v>
      </c>
      <c r="QA31" s="21">
        <v>5.5599999999999997E-2</v>
      </c>
      <c r="QB31" s="21">
        <v>5.5599999999999997E-2</v>
      </c>
      <c r="QC31" s="21">
        <v>5.5399999999999998E-2</v>
      </c>
      <c r="QD31" s="21">
        <v>5.5300000000000002E-2</v>
      </c>
      <c r="QE31" s="21">
        <v>5.5E-2</v>
      </c>
      <c r="QF31" s="21">
        <v>5.5500000000000001E-2</v>
      </c>
      <c r="QG31" s="21">
        <v>5.3999999999999999E-2</v>
      </c>
      <c r="QH31" s="21">
        <v>5.45E-2</v>
      </c>
      <c r="QI31" s="21">
        <v>5.3800000000000001E-2</v>
      </c>
      <c r="QJ31" s="21">
        <v>5.3100000000000001E-2</v>
      </c>
      <c r="QK31" s="21">
        <v>5.3499999999999999E-2</v>
      </c>
      <c r="QL31" s="21">
        <v>5.4300000000000001E-2</v>
      </c>
      <c r="QM31" s="21">
        <v>5.8999999999999997E-2</v>
      </c>
      <c r="QN31" s="21">
        <v>6.08E-2</v>
      </c>
      <c r="QO31" s="21">
        <v>5.4600000000000003E-2</v>
      </c>
      <c r="QP31" s="21">
        <v>5.2499999999999998E-2</v>
      </c>
      <c r="QQ31" s="21">
        <v>5.4399999999999997E-2</v>
      </c>
      <c r="QR31" s="21">
        <v>5.8500000000000003E-2</v>
      </c>
      <c r="QS31" s="21">
        <v>5.4699999999999999E-2</v>
      </c>
      <c r="QT31" s="21">
        <v>5.2400000000000002E-2</v>
      </c>
      <c r="QU31" s="21">
        <v>5.4699999999999999E-2</v>
      </c>
      <c r="QV31" s="21">
        <v>5.62E-2</v>
      </c>
      <c r="QW31" s="21">
        <v>5.45E-2</v>
      </c>
      <c r="QX31" s="21">
        <v>5.3600000000000002E-2</v>
      </c>
      <c r="QY31" s="21">
        <v>5.1499999999999997E-2</v>
      </c>
      <c r="QZ31" s="21">
        <v>5.3900000000000003E-2</v>
      </c>
      <c r="RA31" s="21">
        <v>5.4100000000000002E-2</v>
      </c>
      <c r="RB31" s="21">
        <v>5.21E-2</v>
      </c>
      <c r="RC31" s="21">
        <v>5.0700000000000002E-2</v>
      </c>
      <c r="RD31" s="21">
        <v>5.4300000000000001E-2</v>
      </c>
      <c r="RE31" s="21">
        <v>5.5899999999999998E-2</v>
      </c>
      <c r="RF31" s="21">
        <v>5.1499999999999997E-2</v>
      </c>
      <c r="RG31" s="21">
        <v>5.0299999999999997E-2</v>
      </c>
      <c r="RH31" s="21">
        <v>5.5100000000000003E-2</v>
      </c>
      <c r="RI31" s="21">
        <v>5.2999999999999999E-2</v>
      </c>
      <c r="RJ31" s="21">
        <v>5.0999999999999997E-2</v>
      </c>
      <c r="RK31" s="21">
        <v>5.21E-2</v>
      </c>
      <c r="RL31" s="21">
        <v>5.1400000000000001E-2</v>
      </c>
      <c r="RM31" s="21">
        <v>5.1799999999999999E-2</v>
      </c>
      <c r="RN31" s="21">
        <v>5.1799999999999999E-2</v>
      </c>
      <c r="RO31" s="21">
        <v>5.0099999999999999E-2</v>
      </c>
      <c r="RP31" s="21">
        <v>5.1999999999999998E-2</v>
      </c>
      <c r="RQ31" s="21">
        <v>5.1499999999999997E-2</v>
      </c>
      <c r="RR31" s="21">
        <v>4.9700000000000001E-2</v>
      </c>
      <c r="RS31" s="21">
        <v>4.9799999999999997E-2</v>
      </c>
      <c r="RT31" s="21">
        <v>5.0599999999999999E-2</v>
      </c>
      <c r="RU31" s="21">
        <v>4.9200000000000001E-2</v>
      </c>
      <c r="RV31" s="21">
        <v>5.0099999999999999E-2</v>
      </c>
      <c r="RW31" s="21">
        <v>4.8399999999999999E-2</v>
      </c>
      <c r="RX31" s="21">
        <v>5.04E-2</v>
      </c>
      <c r="RY31" s="21">
        <v>4.9599999999999998E-2</v>
      </c>
      <c r="RZ31" s="21">
        <v>5.1299999999999998E-2</v>
      </c>
      <c r="SA31" s="21">
        <v>5.1299999999999998E-2</v>
      </c>
      <c r="SB31" s="21">
        <v>4.8300000000000003E-2</v>
      </c>
      <c r="SC31" s="21">
        <v>5.0799999999999998E-2</v>
      </c>
      <c r="SD31" s="21">
        <v>5.3100000000000001E-2</v>
      </c>
      <c r="SE31" s="21">
        <v>4.8500000000000001E-2</v>
      </c>
      <c r="SF31" s="21">
        <v>4.9799999999999997E-2</v>
      </c>
      <c r="SG31" s="21">
        <v>4.8599999999999997E-2</v>
      </c>
      <c r="SH31" s="21">
        <v>4.82E-2</v>
      </c>
    </row>
    <row r="32" spans="1:502" x14ac:dyDescent="0.25">
      <c r="A32" s="20" t="s">
        <v>68</v>
      </c>
      <c r="B32" s="22" t="s">
        <v>29</v>
      </c>
      <c r="C32" s="21">
        <v>3.9883999999999999</v>
      </c>
      <c r="D32" s="22" t="s">
        <v>29</v>
      </c>
      <c r="E32" s="21">
        <v>3.7791999999999999</v>
      </c>
      <c r="F32" s="22" t="s">
        <v>29</v>
      </c>
      <c r="G32" s="22" t="s">
        <v>29</v>
      </c>
      <c r="H32" s="21">
        <v>3.8475000000000001</v>
      </c>
      <c r="I32" s="21">
        <v>3.7467999999999999</v>
      </c>
      <c r="J32" s="22" t="s">
        <v>29</v>
      </c>
      <c r="K32" s="21">
        <v>3.9923999999999999</v>
      </c>
      <c r="L32" s="22" t="s">
        <v>29</v>
      </c>
      <c r="M32" s="21">
        <v>3.6602000000000001</v>
      </c>
      <c r="N32" s="21">
        <v>3.4857999999999998</v>
      </c>
      <c r="O32" s="21">
        <v>3.7707000000000002</v>
      </c>
      <c r="P32" s="21">
        <v>3.9464999999999999</v>
      </c>
      <c r="Q32" s="21">
        <v>3.8454999999999999</v>
      </c>
      <c r="R32" s="21">
        <v>3.4262000000000001</v>
      </c>
      <c r="S32" s="22" t="s">
        <v>29</v>
      </c>
      <c r="T32" s="22" t="s">
        <v>29</v>
      </c>
      <c r="U32" s="21">
        <v>3.9318</v>
      </c>
      <c r="V32" s="21">
        <v>3.2121</v>
      </c>
      <c r="W32" s="21">
        <v>3.3693</v>
      </c>
      <c r="X32" s="21">
        <v>3.7103999999999999</v>
      </c>
      <c r="Y32" s="21">
        <v>3.8448000000000002</v>
      </c>
      <c r="Z32" s="21">
        <v>3.7675000000000001</v>
      </c>
      <c r="AA32" s="21">
        <v>3.7801999999999998</v>
      </c>
      <c r="AB32" s="21">
        <v>3.8477000000000001</v>
      </c>
      <c r="AC32" s="22" t="s">
        <v>29</v>
      </c>
      <c r="AD32" s="21">
        <v>3.8144</v>
      </c>
      <c r="AE32" s="21">
        <v>3.5345</v>
      </c>
      <c r="AF32" s="21">
        <v>3.9110999999999998</v>
      </c>
      <c r="AG32" s="21">
        <v>3.8157999999999999</v>
      </c>
      <c r="AH32" s="21">
        <v>3.7456</v>
      </c>
      <c r="AI32" s="21">
        <v>3.2328999999999999</v>
      </c>
      <c r="AJ32" s="22" t="s">
        <v>29</v>
      </c>
      <c r="AK32" s="21">
        <v>3.8313000000000001</v>
      </c>
      <c r="AL32" s="21">
        <v>3.7541000000000002</v>
      </c>
      <c r="AM32" s="21">
        <v>3.5154999999999998</v>
      </c>
      <c r="AN32" s="21">
        <v>3.5638999999999998</v>
      </c>
      <c r="AO32" s="21">
        <v>3.8073000000000001</v>
      </c>
      <c r="AP32" s="21">
        <v>3.7997000000000001</v>
      </c>
      <c r="AQ32" s="21">
        <v>3.6311</v>
      </c>
      <c r="AR32" s="21">
        <v>3.7597</v>
      </c>
      <c r="AS32" s="21">
        <v>3.907</v>
      </c>
      <c r="AT32" s="21">
        <v>3.9298000000000002</v>
      </c>
      <c r="AU32" s="21">
        <v>3.9138000000000002</v>
      </c>
      <c r="AV32" s="21">
        <v>3.7317</v>
      </c>
      <c r="AW32" s="21">
        <v>3.9051</v>
      </c>
      <c r="AX32" s="22" t="s">
        <v>29</v>
      </c>
      <c r="AY32" s="21">
        <v>3.7281</v>
      </c>
      <c r="AZ32" s="22" t="s">
        <v>29</v>
      </c>
      <c r="BA32" s="22" t="s">
        <v>29</v>
      </c>
      <c r="BB32" s="22" t="s">
        <v>29</v>
      </c>
      <c r="BC32" s="21">
        <v>3.8307000000000002</v>
      </c>
      <c r="BD32" s="21">
        <v>3.7429000000000001</v>
      </c>
      <c r="BE32" s="22" t="s">
        <v>29</v>
      </c>
      <c r="BF32" s="22" t="s">
        <v>29</v>
      </c>
      <c r="BG32" s="21">
        <v>3.8887999999999998</v>
      </c>
      <c r="BH32" s="21">
        <v>3.5708000000000002</v>
      </c>
      <c r="BI32" s="22" t="s">
        <v>29</v>
      </c>
      <c r="BJ32" s="22" t="s">
        <v>29</v>
      </c>
      <c r="BK32" s="21">
        <v>3.7261000000000002</v>
      </c>
      <c r="BL32" s="21">
        <v>3.7416999999999998</v>
      </c>
      <c r="BM32" s="21">
        <v>3.6044999999999998</v>
      </c>
      <c r="BN32" s="21">
        <v>3.8224</v>
      </c>
      <c r="BO32" s="21">
        <v>3.6648000000000001</v>
      </c>
      <c r="BP32" s="21">
        <v>3.5478000000000001</v>
      </c>
      <c r="BQ32" s="21">
        <v>3.6032000000000002</v>
      </c>
      <c r="BR32" s="21">
        <v>3.4030999999999998</v>
      </c>
      <c r="BS32" s="21">
        <v>3.4249999999999998</v>
      </c>
      <c r="BT32" s="21">
        <v>3.3384</v>
      </c>
      <c r="BU32" s="21">
        <v>3.2582</v>
      </c>
      <c r="BV32" s="21">
        <v>3.2284999999999999</v>
      </c>
      <c r="BW32" s="21">
        <v>3.2523</v>
      </c>
      <c r="BX32" s="21">
        <v>3.1158999999999999</v>
      </c>
      <c r="BY32" s="21">
        <v>3.0537999999999998</v>
      </c>
      <c r="BZ32" s="21">
        <v>2.9847000000000001</v>
      </c>
      <c r="CA32" s="21">
        <v>2.9449999999999998</v>
      </c>
      <c r="CB32" s="21">
        <v>2.9036</v>
      </c>
      <c r="CC32" s="21">
        <v>2.7873999999999999</v>
      </c>
      <c r="CD32" s="21">
        <v>2.6816</v>
      </c>
      <c r="CE32" s="21">
        <v>2.6128999999999998</v>
      </c>
      <c r="CF32" s="21">
        <v>2.5497999999999998</v>
      </c>
      <c r="CG32" s="21">
        <v>2.4319000000000002</v>
      </c>
      <c r="CH32" s="21">
        <v>2.3531</v>
      </c>
      <c r="CI32" s="21">
        <v>2.2852999999999999</v>
      </c>
      <c r="CJ32" s="21">
        <v>2.2174999999999998</v>
      </c>
      <c r="CK32" s="21">
        <v>2.1309999999999998</v>
      </c>
      <c r="CL32" s="21">
        <v>2.0495999999999999</v>
      </c>
      <c r="CM32" s="21">
        <v>1.9802999999999999</v>
      </c>
      <c r="CN32" s="21">
        <v>1.9129</v>
      </c>
      <c r="CO32" s="21">
        <v>1.8549</v>
      </c>
      <c r="CP32" s="21">
        <v>1.7955000000000001</v>
      </c>
      <c r="CQ32" s="21">
        <v>1.7378</v>
      </c>
      <c r="CR32" s="21">
        <v>1.6798</v>
      </c>
      <c r="CS32" s="21">
        <v>1.6238999999999999</v>
      </c>
      <c r="CT32" s="21">
        <v>1.5711999999999999</v>
      </c>
      <c r="CU32" s="21">
        <v>1.5251999999999999</v>
      </c>
      <c r="CV32" s="21">
        <v>1.4762999999999999</v>
      </c>
      <c r="CW32" s="21">
        <v>1.4266000000000001</v>
      </c>
      <c r="CX32" s="21">
        <v>1.3902000000000001</v>
      </c>
      <c r="CY32" s="21">
        <v>1.3409</v>
      </c>
      <c r="CZ32" s="21">
        <v>1.294</v>
      </c>
      <c r="DA32" s="21">
        <v>1.2545999999999999</v>
      </c>
      <c r="DB32" s="21">
        <v>1.2210000000000001</v>
      </c>
      <c r="DC32" s="21">
        <v>1.1941999999999999</v>
      </c>
      <c r="DD32" s="21">
        <v>1.1637999999999999</v>
      </c>
      <c r="DE32" s="21">
        <v>1.1341000000000001</v>
      </c>
      <c r="DF32" s="21">
        <v>1.1024</v>
      </c>
      <c r="DG32" s="21">
        <v>1.0691999999999999</v>
      </c>
      <c r="DH32" s="21">
        <v>1.0425</v>
      </c>
      <c r="DI32" s="21">
        <v>1.0185999999999999</v>
      </c>
      <c r="DJ32" s="21">
        <v>0.98850000000000005</v>
      </c>
      <c r="DK32" s="21">
        <v>0.96399999999999997</v>
      </c>
      <c r="DL32" s="21">
        <v>0.94040000000000001</v>
      </c>
      <c r="DM32" s="21">
        <v>0.91339999999999999</v>
      </c>
      <c r="DN32" s="21">
        <v>0.88719999999999999</v>
      </c>
      <c r="DO32" s="21">
        <v>0.8649</v>
      </c>
      <c r="DP32" s="21">
        <v>0.84430000000000005</v>
      </c>
      <c r="DQ32" s="21">
        <v>0.82669999999999999</v>
      </c>
      <c r="DR32" s="21">
        <v>0.80579999999999996</v>
      </c>
      <c r="DS32" s="21">
        <v>0.78659999999999997</v>
      </c>
      <c r="DT32" s="21">
        <v>0.76990000000000003</v>
      </c>
      <c r="DU32" s="21">
        <v>0.75260000000000005</v>
      </c>
      <c r="DV32" s="21">
        <v>0.73709999999999998</v>
      </c>
      <c r="DW32" s="21">
        <v>0.72089999999999999</v>
      </c>
      <c r="DX32" s="21">
        <v>0.7056</v>
      </c>
      <c r="DY32" s="21">
        <v>0.68730000000000002</v>
      </c>
      <c r="DZ32" s="21">
        <v>0.67179999999999995</v>
      </c>
      <c r="EA32" s="21">
        <v>0.65800000000000003</v>
      </c>
      <c r="EB32" s="21">
        <v>0.64380000000000004</v>
      </c>
      <c r="EC32" s="21">
        <v>0.62870000000000004</v>
      </c>
      <c r="ED32" s="21">
        <v>0.61470000000000002</v>
      </c>
      <c r="EE32" s="21">
        <v>0.60150000000000003</v>
      </c>
      <c r="EF32" s="21">
        <v>0.58940000000000003</v>
      </c>
      <c r="EG32" s="21">
        <v>0.57599999999999996</v>
      </c>
      <c r="EH32" s="21">
        <v>0.56540000000000001</v>
      </c>
      <c r="EI32" s="21">
        <v>0.55369999999999997</v>
      </c>
      <c r="EJ32" s="21">
        <v>0.54479999999999995</v>
      </c>
      <c r="EK32" s="21">
        <v>0.53310000000000002</v>
      </c>
      <c r="EL32" s="21">
        <v>0.52329999999999999</v>
      </c>
      <c r="EM32" s="21">
        <v>0.51549999999999996</v>
      </c>
      <c r="EN32" s="21">
        <v>0.50680000000000003</v>
      </c>
      <c r="EO32" s="21">
        <v>0.49830000000000002</v>
      </c>
      <c r="EP32" s="21">
        <v>0.49099999999999999</v>
      </c>
      <c r="EQ32" s="21">
        <v>0.48039999999999999</v>
      </c>
      <c r="ER32" s="21">
        <v>0.4733</v>
      </c>
      <c r="ES32" s="21">
        <v>0.46700000000000003</v>
      </c>
      <c r="ET32" s="21">
        <v>0.45929999999999999</v>
      </c>
      <c r="EU32" s="21">
        <v>0.45279999999999998</v>
      </c>
      <c r="EV32" s="21">
        <v>0.44619999999999999</v>
      </c>
      <c r="EW32" s="21">
        <v>0.43959999999999999</v>
      </c>
      <c r="EX32" s="21">
        <v>0.43059999999999998</v>
      </c>
      <c r="EY32" s="21">
        <v>0.42620000000000002</v>
      </c>
      <c r="EZ32" s="21">
        <v>0.4204</v>
      </c>
      <c r="FA32" s="21">
        <v>0.41460000000000002</v>
      </c>
      <c r="FB32" s="21">
        <v>0.40870000000000001</v>
      </c>
      <c r="FC32" s="21">
        <v>0.40150000000000002</v>
      </c>
      <c r="FD32" s="21">
        <v>0.39389999999999997</v>
      </c>
      <c r="FE32" s="21">
        <v>0.3901</v>
      </c>
      <c r="FF32" s="21">
        <v>0.38569999999999999</v>
      </c>
      <c r="FG32" s="21">
        <v>0.38140000000000002</v>
      </c>
      <c r="FH32" s="21">
        <v>0.37659999999999999</v>
      </c>
      <c r="FI32" s="21">
        <v>0.37140000000000001</v>
      </c>
      <c r="FJ32" s="21">
        <v>0.36620000000000003</v>
      </c>
      <c r="FK32" s="21">
        <v>0.36070000000000002</v>
      </c>
      <c r="FL32" s="21">
        <v>0.3569</v>
      </c>
      <c r="FM32" s="21">
        <v>0.3528</v>
      </c>
      <c r="FN32" s="21">
        <v>0.34749999999999998</v>
      </c>
      <c r="FO32" s="21">
        <v>0.34329999999999999</v>
      </c>
      <c r="FP32" s="21">
        <v>0.33929999999999999</v>
      </c>
      <c r="FQ32" s="21">
        <v>0.3337</v>
      </c>
      <c r="FR32" s="21">
        <v>0.33139999999999997</v>
      </c>
      <c r="FS32" s="21">
        <v>0.32740000000000002</v>
      </c>
      <c r="FT32" s="21">
        <v>0.32179999999999997</v>
      </c>
      <c r="FU32" s="21">
        <v>0.31819999999999998</v>
      </c>
      <c r="FV32" s="21">
        <v>0.314</v>
      </c>
      <c r="FW32" s="21">
        <v>0.31140000000000001</v>
      </c>
      <c r="FX32" s="21">
        <v>0.307</v>
      </c>
      <c r="FY32" s="21">
        <v>0.30099999999999999</v>
      </c>
      <c r="FZ32" s="21">
        <v>0.29699999999999999</v>
      </c>
      <c r="GA32" s="21">
        <v>0.29409999999999997</v>
      </c>
      <c r="GB32" s="21">
        <v>0.29070000000000001</v>
      </c>
      <c r="GC32" s="21">
        <v>0.2878</v>
      </c>
      <c r="GD32" s="21">
        <v>0.28410000000000002</v>
      </c>
      <c r="GE32" s="21">
        <v>0.28189999999999998</v>
      </c>
      <c r="GF32" s="21">
        <v>0.27929999999999999</v>
      </c>
      <c r="GG32" s="21">
        <v>0.27610000000000001</v>
      </c>
      <c r="GH32" s="21">
        <v>0.27360000000000001</v>
      </c>
      <c r="GI32" s="21">
        <v>0.26860000000000001</v>
      </c>
      <c r="GJ32" s="21">
        <v>0.26600000000000001</v>
      </c>
      <c r="GK32" s="21">
        <v>0.26369999999999999</v>
      </c>
      <c r="GL32" s="21">
        <v>0.26050000000000001</v>
      </c>
      <c r="GM32" s="21">
        <v>0.25619999999999998</v>
      </c>
      <c r="GN32" s="21">
        <v>0.25440000000000002</v>
      </c>
      <c r="GO32" s="21">
        <v>0.25240000000000001</v>
      </c>
      <c r="GP32" s="21">
        <v>0.24790000000000001</v>
      </c>
      <c r="GQ32" s="21">
        <v>0.2455</v>
      </c>
      <c r="GR32" s="21">
        <v>0.24160000000000001</v>
      </c>
      <c r="GS32" s="21">
        <v>0.23899999999999999</v>
      </c>
      <c r="GT32" s="21">
        <v>0.23569999999999999</v>
      </c>
      <c r="GU32" s="21">
        <v>0.23269999999999999</v>
      </c>
      <c r="GV32" s="21">
        <v>0.2303</v>
      </c>
      <c r="GW32" s="21">
        <v>0.2268</v>
      </c>
      <c r="GX32" s="21">
        <v>0.224</v>
      </c>
      <c r="GY32" s="21">
        <v>0.22170000000000001</v>
      </c>
      <c r="GZ32" s="21">
        <v>0.21970000000000001</v>
      </c>
      <c r="HA32" s="21">
        <v>0.21609999999999999</v>
      </c>
      <c r="HB32" s="21">
        <v>0.2132</v>
      </c>
      <c r="HC32" s="21">
        <v>0.2109</v>
      </c>
      <c r="HD32" s="21">
        <v>0.2087</v>
      </c>
      <c r="HE32" s="21">
        <v>0.20610000000000001</v>
      </c>
      <c r="HF32" s="21">
        <v>0.20250000000000001</v>
      </c>
      <c r="HG32" s="21">
        <v>0.2001</v>
      </c>
      <c r="HH32" s="21">
        <v>0.19800000000000001</v>
      </c>
      <c r="HI32" s="21">
        <v>0.1958</v>
      </c>
      <c r="HJ32" s="21">
        <v>0.1925</v>
      </c>
      <c r="HK32" s="21">
        <v>0.1913</v>
      </c>
      <c r="HL32" s="21">
        <v>0.18870000000000001</v>
      </c>
      <c r="HM32" s="21">
        <v>0.18629999999999999</v>
      </c>
      <c r="HN32" s="21">
        <v>0.1835</v>
      </c>
      <c r="HO32" s="21">
        <v>0.1812</v>
      </c>
      <c r="HP32" s="21">
        <v>0.17760000000000001</v>
      </c>
      <c r="HQ32" s="21">
        <v>0.1759</v>
      </c>
      <c r="HR32" s="21">
        <v>0.1736</v>
      </c>
      <c r="HS32" s="21">
        <v>0.17069999999999999</v>
      </c>
      <c r="HT32" s="21">
        <v>0.1678</v>
      </c>
      <c r="HU32" s="21">
        <v>0.16650000000000001</v>
      </c>
      <c r="HV32" s="21">
        <v>0.1646</v>
      </c>
      <c r="HW32" s="21">
        <v>0.16250000000000001</v>
      </c>
      <c r="HX32" s="21">
        <v>0.16109999999999999</v>
      </c>
      <c r="HY32" s="21">
        <v>0.1595</v>
      </c>
      <c r="HZ32" s="21">
        <v>0.157</v>
      </c>
      <c r="IA32" s="21">
        <v>0.15540000000000001</v>
      </c>
      <c r="IB32" s="21">
        <v>0.1527</v>
      </c>
      <c r="IC32" s="21">
        <v>0.15</v>
      </c>
      <c r="ID32" s="21">
        <v>0.14849999999999999</v>
      </c>
      <c r="IE32" s="21">
        <v>0.14749999999999999</v>
      </c>
      <c r="IF32" s="21">
        <v>0.1447</v>
      </c>
      <c r="IG32" s="21">
        <v>0.14280000000000001</v>
      </c>
      <c r="IH32" s="21">
        <v>0.14130000000000001</v>
      </c>
      <c r="II32" s="21">
        <v>0.1401</v>
      </c>
      <c r="IJ32" s="21">
        <v>0.1376</v>
      </c>
      <c r="IK32" s="21">
        <v>0.13730000000000001</v>
      </c>
      <c r="IL32" s="21">
        <v>0.13439999999999999</v>
      </c>
      <c r="IM32" s="21">
        <v>0.13350000000000001</v>
      </c>
      <c r="IN32" s="21">
        <v>0.13120000000000001</v>
      </c>
      <c r="IO32" s="21">
        <v>0.1308</v>
      </c>
      <c r="IP32" s="21">
        <v>0.12759999999999999</v>
      </c>
      <c r="IQ32" s="21">
        <v>0.12590000000000001</v>
      </c>
      <c r="IR32" s="21">
        <v>0.12429999999999999</v>
      </c>
      <c r="IS32" s="21">
        <v>0.12280000000000001</v>
      </c>
      <c r="IT32" s="21">
        <v>0.1215</v>
      </c>
      <c r="IU32" s="21">
        <v>0.1193</v>
      </c>
      <c r="IV32" s="21">
        <v>0.1177</v>
      </c>
      <c r="IW32" s="21">
        <v>0.1162</v>
      </c>
      <c r="IX32" s="21">
        <v>0.1157</v>
      </c>
      <c r="IY32" s="21">
        <v>0.1132</v>
      </c>
      <c r="IZ32" s="21">
        <v>0.1123</v>
      </c>
      <c r="JA32" s="21">
        <v>0.11219999999999999</v>
      </c>
      <c r="JB32" s="21">
        <v>0.11020000000000001</v>
      </c>
      <c r="JC32" s="21">
        <v>0.1084</v>
      </c>
      <c r="JD32" s="21">
        <v>0.10630000000000001</v>
      </c>
      <c r="JE32" s="21">
        <v>0.1053</v>
      </c>
      <c r="JF32" s="21">
        <v>0.1053</v>
      </c>
      <c r="JG32" s="21">
        <v>0.1032</v>
      </c>
      <c r="JH32" s="21">
        <v>0.1026</v>
      </c>
      <c r="JI32" s="21">
        <v>0.1013</v>
      </c>
      <c r="JJ32" s="21">
        <v>0.10059999999999999</v>
      </c>
      <c r="JK32" s="21">
        <v>9.8299999999999998E-2</v>
      </c>
      <c r="JL32" s="21">
        <v>9.8000000000000004E-2</v>
      </c>
      <c r="JM32" s="21">
        <v>9.5500000000000002E-2</v>
      </c>
      <c r="JN32" s="21">
        <v>9.5500000000000002E-2</v>
      </c>
      <c r="JO32" s="21">
        <v>9.4500000000000001E-2</v>
      </c>
      <c r="JP32" s="21">
        <v>9.4200000000000006E-2</v>
      </c>
      <c r="JQ32" s="21">
        <v>9.3299999999999994E-2</v>
      </c>
      <c r="JR32" s="21">
        <v>9.1700000000000004E-2</v>
      </c>
      <c r="JS32" s="21">
        <v>9.1999999999999998E-2</v>
      </c>
      <c r="JT32" s="21">
        <v>9.0999999999999998E-2</v>
      </c>
      <c r="JU32" s="21">
        <v>8.9399999999999993E-2</v>
      </c>
      <c r="JV32" s="21">
        <v>8.7900000000000006E-2</v>
      </c>
      <c r="JW32" s="21">
        <v>8.7300000000000003E-2</v>
      </c>
      <c r="JX32" s="21">
        <v>8.6599999999999996E-2</v>
      </c>
      <c r="JY32" s="21">
        <v>8.6599999999999996E-2</v>
      </c>
      <c r="JZ32" s="21">
        <v>8.5400000000000004E-2</v>
      </c>
      <c r="KA32" s="21">
        <v>8.5699999999999998E-2</v>
      </c>
      <c r="KB32" s="21">
        <v>8.3500000000000005E-2</v>
      </c>
      <c r="KC32" s="21">
        <v>8.3000000000000004E-2</v>
      </c>
      <c r="KD32" s="21">
        <v>8.2799999999999999E-2</v>
      </c>
      <c r="KE32" s="21">
        <v>8.2100000000000006E-2</v>
      </c>
      <c r="KF32" s="21">
        <v>8.2600000000000007E-2</v>
      </c>
      <c r="KG32" s="21">
        <v>8.3299999999999999E-2</v>
      </c>
      <c r="KH32" s="21">
        <v>8.0600000000000005E-2</v>
      </c>
      <c r="KI32" s="21">
        <v>8.0199999999999994E-2</v>
      </c>
      <c r="KJ32" s="21">
        <v>8.2000000000000003E-2</v>
      </c>
      <c r="KK32" s="21">
        <v>8.2699999999999996E-2</v>
      </c>
      <c r="KL32" s="21">
        <v>7.9600000000000004E-2</v>
      </c>
      <c r="KM32" s="21">
        <v>7.6100000000000001E-2</v>
      </c>
      <c r="KN32" s="21">
        <v>7.8299999999999995E-2</v>
      </c>
      <c r="KO32" s="21">
        <v>8.0600000000000005E-2</v>
      </c>
      <c r="KP32" s="21">
        <v>7.6399999999999996E-2</v>
      </c>
      <c r="KQ32" s="21">
        <v>7.3499999999999996E-2</v>
      </c>
      <c r="KR32" s="21">
        <v>7.5200000000000003E-2</v>
      </c>
      <c r="KS32" s="21">
        <v>7.6499999999999999E-2</v>
      </c>
      <c r="KT32" s="21">
        <v>7.5700000000000003E-2</v>
      </c>
      <c r="KU32" s="21">
        <v>7.3300000000000004E-2</v>
      </c>
      <c r="KV32" s="21">
        <v>7.3999999999999996E-2</v>
      </c>
      <c r="KW32" s="21">
        <v>7.4099999999999999E-2</v>
      </c>
      <c r="KX32" s="21">
        <v>7.3499999999999996E-2</v>
      </c>
      <c r="KY32" s="21">
        <v>7.2800000000000004E-2</v>
      </c>
      <c r="KZ32" s="21">
        <v>7.3800000000000004E-2</v>
      </c>
      <c r="LA32" s="21">
        <v>7.22E-2</v>
      </c>
      <c r="LB32" s="21">
        <v>7.1199999999999999E-2</v>
      </c>
      <c r="LC32" s="21">
        <v>7.0099999999999996E-2</v>
      </c>
      <c r="LD32" s="21">
        <v>7.1499999999999994E-2</v>
      </c>
      <c r="LE32" s="21">
        <v>7.0199999999999999E-2</v>
      </c>
      <c r="LF32" s="21">
        <v>6.9400000000000003E-2</v>
      </c>
      <c r="LG32" s="21">
        <v>7.0000000000000007E-2</v>
      </c>
      <c r="LH32" s="21">
        <v>6.8699999999999997E-2</v>
      </c>
      <c r="LI32" s="21">
        <v>6.8900000000000003E-2</v>
      </c>
      <c r="LJ32" s="21">
        <v>6.8099999999999994E-2</v>
      </c>
      <c r="LK32" s="21">
        <v>6.8000000000000005E-2</v>
      </c>
      <c r="LL32" s="21">
        <v>6.7299999999999999E-2</v>
      </c>
      <c r="LM32" s="21">
        <v>6.7599999999999993E-2</v>
      </c>
      <c r="LN32" s="21">
        <v>6.7400000000000002E-2</v>
      </c>
      <c r="LO32" s="21">
        <v>6.6600000000000006E-2</v>
      </c>
      <c r="LP32" s="21">
        <v>6.7500000000000004E-2</v>
      </c>
      <c r="LQ32" s="21">
        <v>6.6500000000000004E-2</v>
      </c>
      <c r="LR32" s="21">
        <v>6.5699999999999995E-2</v>
      </c>
      <c r="LS32" s="21">
        <v>6.6699999999999995E-2</v>
      </c>
      <c r="LT32" s="21">
        <v>6.5799999999999997E-2</v>
      </c>
      <c r="LU32" s="21">
        <v>6.4600000000000005E-2</v>
      </c>
      <c r="LV32" s="21">
        <v>6.4600000000000005E-2</v>
      </c>
      <c r="LW32" s="21">
        <v>6.5000000000000002E-2</v>
      </c>
      <c r="LX32" s="21">
        <v>6.4600000000000005E-2</v>
      </c>
      <c r="LY32" s="21">
        <v>6.4199999999999993E-2</v>
      </c>
      <c r="LZ32" s="21">
        <v>6.3200000000000006E-2</v>
      </c>
      <c r="MA32" s="21">
        <v>6.3399999999999998E-2</v>
      </c>
      <c r="MB32" s="21">
        <v>6.2100000000000002E-2</v>
      </c>
      <c r="MC32" s="21">
        <v>6.1899999999999997E-2</v>
      </c>
      <c r="MD32" s="21">
        <v>6.3899999999999998E-2</v>
      </c>
      <c r="ME32" s="21">
        <v>6.3299999999999995E-2</v>
      </c>
      <c r="MF32" s="21">
        <v>6.2199999999999998E-2</v>
      </c>
      <c r="MG32" s="21">
        <v>6.1100000000000002E-2</v>
      </c>
      <c r="MH32" s="21">
        <v>6.2E-2</v>
      </c>
      <c r="MI32" s="21">
        <v>6.0600000000000001E-2</v>
      </c>
      <c r="MJ32" s="21">
        <v>5.9900000000000002E-2</v>
      </c>
      <c r="MK32" s="21">
        <v>5.8799999999999998E-2</v>
      </c>
      <c r="ML32" s="21">
        <v>6.0199999999999997E-2</v>
      </c>
      <c r="MM32" s="21">
        <v>6.2199999999999998E-2</v>
      </c>
      <c r="MN32" s="21">
        <v>5.9499999999999997E-2</v>
      </c>
      <c r="MO32" s="21">
        <v>5.9400000000000001E-2</v>
      </c>
      <c r="MP32" s="21">
        <v>6.3600000000000004E-2</v>
      </c>
      <c r="MQ32" s="21">
        <v>5.8999999999999997E-2</v>
      </c>
      <c r="MR32" s="21">
        <v>5.8599999999999999E-2</v>
      </c>
      <c r="MS32" s="21">
        <v>5.9799999999999999E-2</v>
      </c>
      <c r="MT32" s="21">
        <v>6.0999999999999999E-2</v>
      </c>
      <c r="MU32" s="21">
        <v>5.74E-2</v>
      </c>
      <c r="MV32" s="21">
        <v>5.7700000000000001E-2</v>
      </c>
      <c r="MW32" s="21">
        <v>5.8500000000000003E-2</v>
      </c>
      <c r="MX32" s="21">
        <v>5.8400000000000001E-2</v>
      </c>
      <c r="MY32" s="21">
        <v>5.7599999999999998E-2</v>
      </c>
      <c r="MZ32" s="21">
        <v>6.1600000000000002E-2</v>
      </c>
      <c r="NA32" s="21">
        <v>6.0600000000000001E-2</v>
      </c>
      <c r="NB32" s="21">
        <v>5.7099999999999998E-2</v>
      </c>
      <c r="NC32" s="21">
        <v>5.4699999999999999E-2</v>
      </c>
      <c r="ND32" s="21">
        <v>5.6800000000000003E-2</v>
      </c>
      <c r="NE32" s="21">
        <v>6.0900000000000003E-2</v>
      </c>
      <c r="NF32" s="21">
        <v>5.7299999999999997E-2</v>
      </c>
      <c r="NG32" s="21">
        <v>5.5300000000000002E-2</v>
      </c>
      <c r="NH32" s="21">
        <v>5.6500000000000002E-2</v>
      </c>
      <c r="NI32" s="21">
        <v>5.8200000000000002E-2</v>
      </c>
      <c r="NJ32" s="21">
        <v>5.8400000000000001E-2</v>
      </c>
      <c r="NK32" s="21">
        <v>5.4800000000000001E-2</v>
      </c>
      <c r="NL32" s="21">
        <v>5.4199999999999998E-2</v>
      </c>
      <c r="NM32" s="21">
        <v>5.8099999999999999E-2</v>
      </c>
      <c r="NN32" s="21">
        <v>5.5300000000000002E-2</v>
      </c>
      <c r="NO32" s="21">
        <v>5.5500000000000001E-2</v>
      </c>
      <c r="NP32" s="21">
        <v>5.3900000000000003E-2</v>
      </c>
      <c r="NQ32" s="21">
        <v>5.8400000000000001E-2</v>
      </c>
      <c r="NR32" s="21">
        <v>5.5899999999999998E-2</v>
      </c>
      <c r="NS32" s="21">
        <v>5.2699999999999997E-2</v>
      </c>
      <c r="NT32" s="21">
        <v>5.0700000000000002E-2</v>
      </c>
      <c r="NU32" s="21">
        <v>5.2699999999999997E-2</v>
      </c>
      <c r="NV32" s="21">
        <v>5.3600000000000002E-2</v>
      </c>
      <c r="NW32" s="21">
        <v>5.1400000000000001E-2</v>
      </c>
      <c r="NX32" s="21">
        <v>5.2499999999999998E-2</v>
      </c>
      <c r="NY32" s="21">
        <v>5.28E-2</v>
      </c>
      <c r="NZ32" s="21">
        <v>5.21E-2</v>
      </c>
      <c r="OA32" s="21">
        <v>5.2699999999999997E-2</v>
      </c>
      <c r="OB32" s="21">
        <v>5.1900000000000002E-2</v>
      </c>
      <c r="OC32" s="21">
        <v>5.11E-2</v>
      </c>
      <c r="OD32" s="21">
        <v>5.2699999999999997E-2</v>
      </c>
      <c r="OE32" s="21">
        <v>5.1299999999999998E-2</v>
      </c>
      <c r="OF32" s="21">
        <v>5.0999999999999997E-2</v>
      </c>
      <c r="OG32" s="21">
        <v>5.2400000000000002E-2</v>
      </c>
      <c r="OH32" s="21">
        <v>5.0700000000000002E-2</v>
      </c>
      <c r="OI32" s="21">
        <v>5.1200000000000002E-2</v>
      </c>
      <c r="OJ32" s="21">
        <v>5.1400000000000001E-2</v>
      </c>
      <c r="OK32" s="21">
        <v>5.0900000000000001E-2</v>
      </c>
      <c r="OL32" s="21">
        <v>5.11E-2</v>
      </c>
      <c r="OM32" s="21">
        <v>5.11E-2</v>
      </c>
      <c r="ON32" s="21">
        <v>5.0299999999999997E-2</v>
      </c>
      <c r="OO32" s="21">
        <v>5.1499999999999997E-2</v>
      </c>
      <c r="OP32" s="21">
        <v>5.11E-2</v>
      </c>
      <c r="OQ32" s="21">
        <v>5.0900000000000001E-2</v>
      </c>
      <c r="OR32" s="21">
        <v>5.1499999999999997E-2</v>
      </c>
      <c r="OS32" s="21">
        <v>5.0999999999999997E-2</v>
      </c>
      <c r="OT32" s="21">
        <v>5.11E-2</v>
      </c>
      <c r="OU32" s="21">
        <v>5.0900000000000001E-2</v>
      </c>
      <c r="OV32" s="21">
        <v>5.1999999999999998E-2</v>
      </c>
      <c r="OW32" s="21">
        <v>5.1499999999999997E-2</v>
      </c>
      <c r="OX32" s="21">
        <v>5.1200000000000002E-2</v>
      </c>
      <c r="OY32" s="21">
        <v>5.0900000000000001E-2</v>
      </c>
      <c r="OZ32" s="21">
        <v>5.04E-2</v>
      </c>
      <c r="PA32" s="21">
        <v>5.2299999999999999E-2</v>
      </c>
      <c r="PB32" s="21">
        <v>5.0799999999999998E-2</v>
      </c>
      <c r="PC32" s="21">
        <v>5.2400000000000002E-2</v>
      </c>
      <c r="PD32" s="21">
        <v>5.1799999999999999E-2</v>
      </c>
      <c r="PE32" s="21">
        <v>5.11E-2</v>
      </c>
      <c r="PF32" s="21">
        <v>5.2699999999999997E-2</v>
      </c>
      <c r="PG32" s="21">
        <v>5.21E-2</v>
      </c>
      <c r="PH32" s="21">
        <v>5.0200000000000002E-2</v>
      </c>
      <c r="PI32" s="21">
        <v>5.1700000000000003E-2</v>
      </c>
      <c r="PJ32" s="21">
        <v>5.0900000000000001E-2</v>
      </c>
      <c r="PK32" s="21">
        <v>5.0700000000000002E-2</v>
      </c>
      <c r="PL32" s="21">
        <v>5.1700000000000003E-2</v>
      </c>
      <c r="PM32" s="21">
        <v>5.0900000000000001E-2</v>
      </c>
      <c r="PN32" s="21">
        <v>5.1900000000000002E-2</v>
      </c>
      <c r="PO32" s="21">
        <v>5.2400000000000002E-2</v>
      </c>
      <c r="PP32" s="21">
        <v>5.0500000000000003E-2</v>
      </c>
      <c r="PQ32" s="21">
        <v>5.1400000000000001E-2</v>
      </c>
      <c r="PR32" s="21">
        <v>5.21E-2</v>
      </c>
      <c r="PS32" s="21">
        <v>5.0700000000000002E-2</v>
      </c>
      <c r="PT32" s="21">
        <v>5.2200000000000003E-2</v>
      </c>
      <c r="PU32" s="21">
        <v>5.3400000000000003E-2</v>
      </c>
      <c r="PV32" s="21">
        <v>5.3699999999999998E-2</v>
      </c>
      <c r="PW32" s="21">
        <v>5.1400000000000001E-2</v>
      </c>
      <c r="PX32" s="21">
        <v>5.4399999999999997E-2</v>
      </c>
      <c r="PY32" s="21">
        <v>5.2600000000000001E-2</v>
      </c>
      <c r="PZ32" s="21">
        <v>5.3400000000000003E-2</v>
      </c>
      <c r="QA32" s="21">
        <v>5.1200000000000002E-2</v>
      </c>
      <c r="QB32" s="21">
        <v>5.3400000000000003E-2</v>
      </c>
      <c r="QC32" s="21">
        <v>5.4600000000000003E-2</v>
      </c>
      <c r="QD32" s="21">
        <v>4.9399999999999999E-2</v>
      </c>
      <c r="QE32" s="21">
        <v>5.04E-2</v>
      </c>
      <c r="QF32" s="21">
        <v>5.3699999999999998E-2</v>
      </c>
      <c r="QG32" s="21">
        <v>5.2499999999999998E-2</v>
      </c>
      <c r="QH32" s="21">
        <v>5.1799999999999999E-2</v>
      </c>
      <c r="QI32" s="21">
        <v>5.2600000000000001E-2</v>
      </c>
      <c r="QJ32" s="21">
        <v>5.2499999999999998E-2</v>
      </c>
      <c r="QK32" s="21">
        <v>4.9700000000000001E-2</v>
      </c>
      <c r="QL32" s="21">
        <v>5.0500000000000003E-2</v>
      </c>
      <c r="QM32" s="21">
        <v>5.4600000000000003E-2</v>
      </c>
      <c r="QN32" s="21">
        <v>5.7200000000000001E-2</v>
      </c>
      <c r="QO32" s="21">
        <v>5.2200000000000003E-2</v>
      </c>
      <c r="QP32" s="21">
        <v>4.9399999999999999E-2</v>
      </c>
      <c r="QQ32" s="21">
        <v>5.1700000000000003E-2</v>
      </c>
      <c r="QR32" s="21">
        <v>5.4199999999999998E-2</v>
      </c>
      <c r="QS32" s="21">
        <v>5.2200000000000003E-2</v>
      </c>
      <c r="QT32" s="21">
        <v>5.0900000000000001E-2</v>
      </c>
      <c r="QU32" s="21">
        <v>5.1400000000000001E-2</v>
      </c>
      <c r="QV32" s="21">
        <v>5.3800000000000001E-2</v>
      </c>
      <c r="QW32" s="21">
        <v>5.1700000000000003E-2</v>
      </c>
      <c r="QX32" s="21">
        <v>0.05</v>
      </c>
      <c r="QY32" s="21">
        <v>4.9099999999999998E-2</v>
      </c>
      <c r="QZ32" s="21">
        <v>5.1400000000000001E-2</v>
      </c>
      <c r="RA32" s="21">
        <v>5.1299999999999998E-2</v>
      </c>
      <c r="RB32" s="21">
        <v>4.9200000000000001E-2</v>
      </c>
      <c r="RC32" s="21">
        <v>4.87E-2</v>
      </c>
      <c r="RD32" s="21">
        <v>5.1799999999999999E-2</v>
      </c>
      <c r="RE32" s="21">
        <v>5.1299999999999998E-2</v>
      </c>
      <c r="RF32" s="21">
        <v>4.8800000000000003E-2</v>
      </c>
      <c r="RG32" s="21">
        <v>4.9200000000000001E-2</v>
      </c>
      <c r="RH32" s="21">
        <v>5.1700000000000003E-2</v>
      </c>
      <c r="RI32" s="21">
        <v>5.1900000000000002E-2</v>
      </c>
      <c r="RJ32" s="21">
        <v>5.1200000000000002E-2</v>
      </c>
      <c r="RK32" s="21">
        <v>5.0700000000000002E-2</v>
      </c>
      <c r="RL32" s="21">
        <v>5.21E-2</v>
      </c>
      <c r="RM32" s="21">
        <v>5.11E-2</v>
      </c>
      <c r="RN32" s="21">
        <v>4.9200000000000001E-2</v>
      </c>
      <c r="RO32" s="21">
        <v>4.9000000000000002E-2</v>
      </c>
      <c r="RP32" s="21">
        <v>4.9599999999999998E-2</v>
      </c>
      <c r="RQ32" s="21">
        <v>4.9599999999999998E-2</v>
      </c>
      <c r="RR32" s="21">
        <v>4.8599999999999997E-2</v>
      </c>
      <c r="RS32" s="21">
        <v>4.9599999999999998E-2</v>
      </c>
      <c r="RT32" s="21">
        <v>5.1400000000000001E-2</v>
      </c>
      <c r="RU32" s="21">
        <v>4.8000000000000001E-2</v>
      </c>
      <c r="RV32" s="21">
        <v>4.9299999999999997E-2</v>
      </c>
      <c r="RW32" s="21">
        <v>4.6699999999999998E-2</v>
      </c>
      <c r="RX32" s="21">
        <v>4.8399999999999999E-2</v>
      </c>
      <c r="RY32" s="21">
        <v>4.8399999999999999E-2</v>
      </c>
      <c r="RZ32" s="21">
        <v>4.9099999999999998E-2</v>
      </c>
      <c r="SA32" s="21">
        <v>4.8500000000000001E-2</v>
      </c>
      <c r="SB32" s="21">
        <v>4.58E-2</v>
      </c>
      <c r="SC32" s="21">
        <v>4.7899999999999998E-2</v>
      </c>
      <c r="SD32" s="21">
        <v>5.1200000000000002E-2</v>
      </c>
      <c r="SE32" s="21">
        <v>4.7100000000000003E-2</v>
      </c>
      <c r="SF32" s="21">
        <v>4.7899999999999998E-2</v>
      </c>
      <c r="SG32" s="21">
        <v>4.7800000000000002E-2</v>
      </c>
      <c r="SH32" s="21">
        <v>4.5199999999999997E-2</v>
      </c>
    </row>
    <row r="33" spans="1:502" x14ac:dyDescent="0.25">
      <c r="A33" s="20" t="s">
        <v>69</v>
      </c>
      <c r="B33" s="21">
        <v>1.1294999999999999</v>
      </c>
      <c r="C33" s="21">
        <v>1.0857000000000001</v>
      </c>
      <c r="D33" s="21">
        <v>1.0583</v>
      </c>
      <c r="E33" s="21">
        <v>1.0247999999999999</v>
      </c>
      <c r="F33" s="21">
        <v>0.99670000000000003</v>
      </c>
      <c r="G33" s="21">
        <v>0.97319999999999995</v>
      </c>
      <c r="H33" s="21">
        <v>0.94979999999999998</v>
      </c>
      <c r="I33" s="21">
        <v>0.92420000000000002</v>
      </c>
      <c r="J33" s="21">
        <v>0.90669999999999995</v>
      </c>
      <c r="K33" s="21">
        <v>0.88460000000000005</v>
      </c>
      <c r="L33" s="21">
        <v>0.86890000000000001</v>
      </c>
      <c r="M33" s="21">
        <v>0.85409999999999997</v>
      </c>
      <c r="N33" s="21">
        <v>0.83809999999999996</v>
      </c>
      <c r="O33" s="21">
        <v>0.82540000000000002</v>
      </c>
      <c r="P33" s="21">
        <v>0.80969999999999998</v>
      </c>
      <c r="Q33" s="21">
        <v>0.79820000000000002</v>
      </c>
      <c r="R33" s="21">
        <v>0.7843</v>
      </c>
      <c r="S33" s="21">
        <v>0.77370000000000005</v>
      </c>
      <c r="T33" s="21">
        <v>0.76139999999999997</v>
      </c>
      <c r="U33" s="21">
        <v>0.75029999999999997</v>
      </c>
      <c r="V33" s="21">
        <v>0.73860000000000003</v>
      </c>
      <c r="W33" s="21">
        <v>0.7278</v>
      </c>
      <c r="X33" s="21">
        <v>0.72030000000000005</v>
      </c>
      <c r="Y33" s="21">
        <v>0.70750000000000002</v>
      </c>
      <c r="Z33" s="21">
        <v>0.69730000000000003</v>
      </c>
      <c r="AA33" s="21">
        <v>0.68820000000000003</v>
      </c>
      <c r="AB33" s="21">
        <v>0.68159999999999998</v>
      </c>
      <c r="AC33" s="21">
        <v>0.67320000000000002</v>
      </c>
      <c r="AD33" s="21">
        <v>0.66549999999999998</v>
      </c>
      <c r="AE33" s="21">
        <v>0.65629999999999999</v>
      </c>
      <c r="AF33" s="21">
        <v>0.64729999999999999</v>
      </c>
      <c r="AG33" s="21">
        <v>0.63849999999999996</v>
      </c>
      <c r="AH33" s="21">
        <v>0.63</v>
      </c>
      <c r="AI33" s="21">
        <v>0.62170000000000003</v>
      </c>
      <c r="AJ33" s="21">
        <v>0.61140000000000005</v>
      </c>
      <c r="AK33" s="21">
        <v>0.6048</v>
      </c>
      <c r="AL33" s="21">
        <v>0.59730000000000005</v>
      </c>
      <c r="AM33" s="21">
        <v>0.58860000000000001</v>
      </c>
      <c r="AN33" s="21">
        <v>0.58130000000000004</v>
      </c>
      <c r="AO33" s="21">
        <v>0.57389999999999997</v>
      </c>
      <c r="AP33" s="21">
        <v>0.56789999999999996</v>
      </c>
      <c r="AQ33" s="21">
        <v>0.55940000000000001</v>
      </c>
      <c r="AR33" s="21">
        <v>0.55120000000000002</v>
      </c>
      <c r="AS33" s="21">
        <v>0.54379999999999995</v>
      </c>
      <c r="AT33" s="21">
        <v>0.53779999999999994</v>
      </c>
      <c r="AU33" s="21">
        <v>0.53110000000000002</v>
      </c>
      <c r="AV33" s="21">
        <v>0.52459999999999996</v>
      </c>
      <c r="AW33" s="21">
        <v>0.51770000000000005</v>
      </c>
      <c r="AX33" s="21">
        <v>0.5141</v>
      </c>
      <c r="AY33" s="21">
        <v>0.50660000000000005</v>
      </c>
      <c r="AZ33" s="21">
        <v>0.49869999999999998</v>
      </c>
      <c r="BA33" s="21">
        <v>0.4924</v>
      </c>
      <c r="BB33" s="21">
        <v>0.48630000000000001</v>
      </c>
      <c r="BC33" s="21">
        <v>0.48049999999999998</v>
      </c>
      <c r="BD33" s="21">
        <v>0.47349999999999998</v>
      </c>
      <c r="BE33" s="21">
        <v>0.46460000000000001</v>
      </c>
      <c r="BF33" s="21">
        <v>0.45760000000000001</v>
      </c>
      <c r="BG33" s="21">
        <v>0.45240000000000002</v>
      </c>
      <c r="BH33" s="21">
        <v>0.4471</v>
      </c>
      <c r="BI33" s="21">
        <v>0.44009999999999999</v>
      </c>
      <c r="BJ33" s="21">
        <v>0.43280000000000002</v>
      </c>
      <c r="BK33" s="21">
        <v>0.42730000000000001</v>
      </c>
      <c r="BL33" s="21">
        <v>0.41749999999999998</v>
      </c>
      <c r="BM33" s="21">
        <v>0.4113</v>
      </c>
      <c r="BN33" s="21">
        <v>0.40279999999999999</v>
      </c>
      <c r="BO33" s="21">
        <v>0.39629999999999999</v>
      </c>
      <c r="BP33" s="21">
        <v>0.38600000000000001</v>
      </c>
      <c r="BQ33" s="21">
        <v>0.37640000000000001</v>
      </c>
      <c r="BR33" s="21">
        <v>0.36699999999999999</v>
      </c>
      <c r="BS33" s="21">
        <v>0.3574</v>
      </c>
      <c r="BT33" s="21">
        <v>0.3498</v>
      </c>
      <c r="BU33" s="21">
        <v>0.33929999999999999</v>
      </c>
      <c r="BV33" s="21">
        <v>0.32929999999999998</v>
      </c>
      <c r="BW33" s="21">
        <v>0.32319999999999999</v>
      </c>
      <c r="BX33" s="21">
        <v>0.31590000000000001</v>
      </c>
      <c r="BY33" s="21">
        <v>0.30940000000000001</v>
      </c>
      <c r="BZ33" s="21">
        <v>0.30449999999999999</v>
      </c>
      <c r="CA33" s="21">
        <v>0.2994</v>
      </c>
      <c r="CB33" s="21">
        <v>0.29599999999999999</v>
      </c>
      <c r="CC33" s="21">
        <v>0.28749999999999998</v>
      </c>
      <c r="CD33" s="21">
        <v>0.28139999999999998</v>
      </c>
      <c r="CE33" s="21">
        <v>0.27750000000000002</v>
      </c>
      <c r="CF33" s="21">
        <v>0.2722</v>
      </c>
      <c r="CG33" s="21">
        <v>0.26669999999999999</v>
      </c>
      <c r="CH33" s="21">
        <v>0.26019999999999999</v>
      </c>
      <c r="CI33" s="21">
        <v>0.25440000000000002</v>
      </c>
      <c r="CJ33" s="21">
        <v>0.25169999999999998</v>
      </c>
      <c r="CK33" s="21">
        <v>0.2477</v>
      </c>
      <c r="CL33" s="21">
        <v>0.2414</v>
      </c>
      <c r="CM33" s="21">
        <v>0.23769999999999999</v>
      </c>
      <c r="CN33" s="21">
        <v>0.23280000000000001</v>
      </c>
      <c r="CO33" s="21">
        <v>0.23</v>
      </c>
      <c r="CP33" s="21">
        <v>0.22720000000000001</v>
      </c>
      <c r="CQ33" s="21">
        <v>0.223</v>
      </c>
      <c r="CR33" s="21">
        <v>0.21829999999999999</v>
      </c>
      <c r="CS33" s="21">
        <v>0.21440000000000001</v>
      </c>
      <c r="CT33" s="21">
        <v>0.21279999999999999</v>
      </c>
      <c r="CU33" s="21">
        <v>0.2089</v>
      </c>
      <c r="CV33" s="21">
        <v>0.2049</v>
      </c>
      <c r="CW33" s="21">
        <v>0.2014</v>
      </c>
      <c r="CX33" s="21">
        <v>0.1993</v>
      </c>
      <c r="CY33" s="21">
        <v>0.19520000000000001</v>
      </c>
      <c r="CZ33" s="21">
        <v>0.19109999999999999</v>
      </c>
      <c r="DA33" s="21">
        <v>0.18790000000000001</v>
      </c>
      <c r="DB33" s="21">
        <v>0.18590000000000001</v>
      </c>
      <c r="DC33" s="21">
        <v>0.18390000000000001</v>
      </c>
      <c r="DD33" s="21">
        <v>0.18179999999999999</v>
      </c>
      <c r="DE33" s="21">
        <v>0.17960000000000001</v>
      </c>
      <c r="DF33" s="21">
        <v>0.17610000000000001</v>
      </c>
      <c r="DG33" s="21">
        <v>0.1734</v>
      </c>
      <c r="DH33" s="21">
        <v>0.17119999999999999</v>
      </c>
      <c r="DI33" s="21">
        <v>0.1681</v>
      </c>
      <c r="DJ33" s="21">
        <v>0.16619999999999999</v>
      </c>
      <c r="DK33" s="21">
        <v>0.16339999999999999</v>
      </c>
      <c r="DL33" s="21">
        <v>0.16139999999999999</v>
      </c>
      <c r="DM33" s="21">
        <v>0.1598</v>
      </c>
      <c r="DN33" s="21">
        <v>0.1573</v>
      </c>
      <c r="DO33" s="21">
        <v>0.15620000000000001</v>
      </c>
      <c r="DP33" s="21">
        <v>0.15290000000000001</v>
      </c>
      <c r="DQ33" s="21">
        <v>0.1522</v>
      </c>
      <c r="DR33" s="21">
        <v>0.15</v>
      </c>
      <c r="DS33" s="21">
        <v>0.14779999999999999</v>
      </c>
      <c r="DT33" s="21">
        <v>0.1462</v>
      </c>
      <c r="DU33" s="21">
        <v>0.14460000000000001</v>
      </c>
      <c r="DV33" s="21">
        <v>0.1431</v>
      </c>
      <c r="DW33" s="21">
        <v>0.1421</v>
      </c>
      <c r="DX33" s="21">
        <v>0.13950000000000001</v>
      </c>
      <c r="DY33" s="21">
        <v>0.13819999999999999</v>
      </c>
      <c r="DZ33" s="21">
        <v>0.13730000000000001</v>
      </c>
      <c r="EA33" s="21">
        <v>0.13489999999999999</v>
      </c>
      <c r="EB33" s="21">
        <v>0.13250000000000001</v>
      </c>
      <c r="EC33" s="21">
        <v>0.13139999999999999</v>
      </c>
      <c r="ED33" s="21">
        <v>0.1308</v>
      </c>
      <c r="EE33" s="21">
        <v>0.12939999999999999</v>
      </c>
      <c r="EF33" s="21">
        <v>0.12770000000000001</v>
      </c>
      <c r="EG33" s="21">
        <v>0.1255</v>
      </c>
      <c r="EH33" s="21">
        <v>0.12540000000000001</v>
      </c>
      <c r="EI33" s="21">
        <v>0.12280000000000001</v>
      </c>
      <c r="EJ33" s="21">
        <v>0.12180000000000001</v>
      </c>
      <c r="EK33" s="21">
        <v>0.1195</v>
      </c>
      <c r="EL33" s="21">
        <v>0.11899999999999999</v>
      </c>
      <c r="EM33" s="21">
        <v>0.1186</v>
      </c>
      <c r="EN33" s="21">
        <v>0.1169</v>
      </c>
      <c r="EO33" s="21">
        <v>0.11509999999999999</v>
      </c>
      <c r="EP33" s="21">
        <v>0.1148</v>
      </c>
      <c r="EQ33" s="21">
        <v>0.1132</v>
      </c>
      <c r="ER33" s="21">
        <v>0.112</v>
      </c>
      <c r="ES33" s="21">
        <v>0.1109</v>
      </c>
      <c r="ET33" s="21">
        <v>0.1108</v>
      </c>
      <c r="EU33" s="21">
        <v>0.10970000000000001</v>
      </c>
      <c r="EV33" s="21">
        <v>0.1076</v>
      </c>
      <c r="EW33" s="21">
        <v>0.107</v>
      </c>
      <c r="EX33" s="21">
        <v>0.10580000000000001</v>
      </c>
      <c r="EY33" s="21">
        <v>0.1062</v>
      </c>
      <c r="EZ33" s="21">
        <v>0.1048</v>
      </c>
      <c r="FA33" s="21">
        <v>0.1028</v>
      </c>
      <c r="FB33" s="21">
        <v>0.10150000000000001</v>
      </c>
      <c r="FC33" s="21">
        <v>0.1024</v>
      </c>
      <c r="FD33" s="21">
        <v>0.1002</v>
      </c>
      <c r="FE33" s="21">
        <v>9.74E-2</v>
      </c>
      <c r="FF33" s="21">
        <v>9.8699999999999996E-2</v>
      </c>
      <c r="FG33" s="21">
        <v>9.7900000000000001E-2</v>
      </c>
      <c r="FH33" s="21">
        <v>9.7699999999999995E-2</v>
      </c>
      <c r="FI33" s="21">
        <v>9.6699999999999994E-2</v>
      </c>
      <c r="FJ33" s="21">
        <v>9.5500000000000002E-2</v>
      </c>
      <c r="FK33" s="21">
        <v>9.5200000000000007E-2</v>
      </c>
      <c r="FL33" s="21">
        <v>9.3700000000000006E-2</v>
      </c>
      <c r="FM33" s="21">
        <v>9.3600000000000003E-2</v>
      </c>
      <c r="FN33" s="21">
        <v>9.1999999999999998E-2</v>
      </c>
      <c r="FO33" s="21">
        <v>9.1800000000000007E-2</v>
      </c>
      <c r="FP33" s="21">
        <v>9.0700000000000003E-2</v>
      </c>
      <c r="FQ33" s="21">
        <v>8.8800000000000004E-2</v>
      </c>
      <c r="FR33" s="21">
        <v>8.8900000000000007E-2</v>
      </c>
      <c r="FS33" s="21">
        <v>8.9499999999999996E-2</v>
      </c>
      <c r="FT33" s="21">
        <v>8.7400000000000005E-2</v>
      </c>
      <c r="FU33" s="21">
        <v>8.6300000000000002E-2</v>
      </c>
      <c r="FV33" s="21">
        <v>8.6099999999999996E-2</v>
      </c>
      <c r="FW33" s="21">
        <v>8.6300000000000002E-2</v>
      </c>
      <c r="FX33" s="21">
        <v>8.6099999999999996E-2</v>
      </c>
      <c r="FY33" s="21">
        <v>8.3799999999999999E-2</v>
      </c>
      <c r="FZ33" s="21">
        <v>8.2900000000000001E-2</v>
      </c>
      <c r="GA33" s="21">
        <v>8.3000000000000004E-2</v>
      </c>
      <c r="GB33" s="21">
        <v>8.2600000000000007E-2</v>
      </c>
      <c r="GC33" s="21">
        <v>8.2699999999999996E-2</v>
      </c>
      <c r="GD33" s="21">
        <v>8.1600000000000006E-2</v>
      </c>
      <c r="GE33" s="21">
        <v>8.1199999999999994E-2</v>
      </c>
      <c r="GF33" s="21">
        <v>8.1000000000000003E-2</v>
      </c>
      <c r="GG33" s="21">
        <v>8.0299999999999996E-2</v>
      </c>
      <c r="GH33" s="21">
        <v>7.9899999999999999E-2</v>
      </c>
      <c r="GI33" s="21">
        <v>7.8299999999999995E-2</v>
      </c>
      <c r="GJ33" s="21">
        <v>7.9000000000000001E-2</v>
      </c>
      <c r="GK33" s="21">
        <v>7.8299999999999995E-2</v>
      </c>
      <c r="GL33" s="21">
        <v>7.8200000000000006E-2</v>
      </c>
      <c r="GM33" s="21">
        <v>7.7100000000000002E-2</v>
      </c>
      <c r="GN33" s="21">
        <v>7.5700000000000003E-2</v>
      </c>
      <c r="GO33" s="21">
        <v>7.6899999999999996E-2</v>
      </c>
      <c r="GP33" s="21">
        <v>7.5399999999999995E-2</v>
      </c>
      <c r="GQ33" s="21">
        <v>7.5499999999999998E-2</v>
      </c>
      <c r="GR33" s="21">
        <v>7.3700000000000002E-2</v>
      </c>
      <c r="GS33" s="21">
        <v>7.3499999999999996E-2</v>
      </c>
      <c r="GT33" s="21">
        <v>7.3099999999999998E-2</v>
      </c>
      <c r="GU33" s="21">
        <v>7.2800000000000004E-2</v>
      </c>
      <c r="GV33" s="21">
        <v>7.3099999999999998E-2</v>
      </c>
      <c r="GW33" s="21">
        <v>7.2700000000000001E-2</v>
      </c>
      <c r="GX33" s="21">
        <v>7.1599999999999997E-2</v>
      </c>
      <c r="GY33" s="21">
        <v>7.0800000000000002E-2</v>
      </c>
      <c r="GZ33" s="21">
        <v>7.0900000000000005E-2</v>
      </c>
      <c r="HA33" s="21">
        <v>7.0599999999999996E-2</v>
      </c>
      <c r="HB33" s="21">
        <v>6.9400000000000003E-2</v>
      </c>
      <c r="HC33" s="21">
        <v>6.9599999999999995E-2</v>
      </c>
      <c r="HD33" s="21">
        <v>6.9699999999999998E-2</v>
      </c>
      <c r="HE33" s="21">
        <v>6.9900000000000004E-2</v>
      </c>
      <c r="HF33" s="21">
        <v>6.8400000000000002E-2</v>
      </c>
      <c r="HG33" s="21">
        <v>6.7199999999999996E-2</v>
      </c>
      <c r="HH33" s="21">
        <v>6.7699999999999996E-2</v>
      </c>
      <c r="HI33" s="21">
        <v>6.7199999999999996E-2</v>
      </c>
      <c r="HJ33" s="21">
        <v>6.6799999999999998E-2</v>
      </c>
      <c r="HK33" s="21">
        <v>6.7400000000000002E-2</v>
      </c>
      <c r="HL33" s="21">
        <v>6.6799999999999998E-2</v>
      </c>
      <c r="HM33" s="21">
        <v>6.6500000000000004E-2</v>
      </c>
      <c r="HN33" s="21">
        <v>6.59E-2</v>
      </c>
      <c r="HO33" s="21">
        <v>6.5600000000000006E-2</v>
      </c>
      <c r="HP33" s="21">
        <v>6.4500000000000002E-2</v>
      </c>
      <c r="HQ33" s="21">
        <v>6.3799999999999996E-2</v>
      </c>
      <c r="HR33" s="21">
        <v>6.4899999999999999E-2</v>
      </c>
      <c r="HS33" s="21">
        <v>6.3799999999999996E-2</v>
      </c>
      <c r="HT33" s="21">
        <v>6.3399999999999998E-2</v>
      </c>
      <c r="HU33" s="21">
        <v>6.2600000000000003E-2</v>
      </c>
      <c r="HV33" s="21">
        <v>6.3100000000000003E-2</v>
      </c>
      <c r="HW33" s="21">
        <v>6.2399999999999997E-2</v>
      </c>
      <c r="HX33" s="21">
        <v>6.2399999999999997E-2</v>
      </c>
      <c r="HY33" s="21">
        <v>6.2199999999999998E-2</v>
      </c>
      <c r="HZ33" s="21">
        <v>6.1899999999999997E-2</v>
      </c>
      <c r="IA33" s="21">
        <v>6.2E-2</v>
      </c>
      <c r="IB33" s="21">
        <v>6.1400000000000003E-2</v>
      </c>
      <c r="IC33" s="21">
        <v>6.13E-2</v>
      </c>
      <c r="ID33" s="21">
        <v>6.1199999999999997E-2</v>
      </c>
      <c r="IE33" s="21">
        <v>6.1400000000000003E-2</v>
      </c>
      <c r="IF33" s="21">
        <v>6.13E-2</v>
      </c>
      <c r="IG33" s="21">
        <v>6.0100000000000001E-2</v>
      </c>
      <c r="IH33" s="21">
        <v>6.0499999999999998E-2</v>
      </c>
      <c r="II33" s="21">
        <v>6.0600000000000001E-2</v>
      </c>
      <c r="IJ33" s="21">
        <v>5.91E-2</v>
      </c>
      <c r="IK33" s="21">
        <v>5.9900000000000002E-2</v>
      </c>
      <c r="IL33" s="21">
        <v>5.9799999999999999E-2</v>
      </c>
      <c r="IM33" s="21">
        <v>5.9799999999999999E-2</v>
      </c>
      <c r="IN33" s="21">
        <v>5.79E-2</v>
      </c>
      <c r="IO33" s="21">
        <v>5.79E-2</v>
      </c>
      <c r="IP33" s="21">
        <v>5.8000000000000003E-2</v>
      </c>
      <c r="IQ33" s="21">
        <v>5.8200000000000002E-2</v>
      </c>
      <c r="IR33" s="21">
        <v>5.8200000000000002E-2</v>
      </c>
      <c r="IS33" s="21">
        <v>5.8099999999999999E-2</v>
      </c>
      <c r="IT33" s="21">
        <v>5.8000000000000003E-2</v>
      </c>
      <c r="IU33" s="21">
        <v>5.8299999999999998E-2</v>
      </c>
      <c r="IV33" s="21">
        <v>5.7200000000000001E-2</v>
      </c>
      <c r="IW33" s="21">
        <v>5.5599999999999997E-2</v>
      </c>
      <c r="IX33" s="21">
        <v>5.7000000000000002E-2</v>
      </c>
      <c r="IY33" s="21">
        <v>5.67E-2</v>
      </c>
      <c r="IZ33" s="21">
        <v>5.74E-2</v>
      </c>
      <c r="JA33" s="21">
        <v>5.62E-2</v>
      </c>
      <c r="JB33" s="21">
        <v>5.6500000000000002E-2</v>
      </c>
      <c r="JC33" s="21">
        <v>5.7000000000000002E-2</v>
      </c>
      <c r="JD33" s="21">
        <v>5.6099999999999997E-2</v>
      </c>
      <c r="JE33" s="21">
        <v>5.3900000000000003E-2</v>
      </c>
      <c r="JF33" s="21">
        <v>5.6099999999999997E-2</v>
      </c>
      <c r="JG33" s="21">
        <v>5.5899999999999998E-2</v>
      </c>
      <c r="JH33" s="21">
        <v>5.6099999999999997E-2</v>
      </c>
      <c r="JI33" s="21">
        <v>5.57E-2</v>
      </c>
      <c r="JJ33" s="21">
        <v>5.5500000000000001E-2</v>
      </c>
      <c r="JK33" s="21">
        <v>5.5199999999999999E-2</v>
      </c>
      <c r="JL33" s="21">
        <v>5.5599999999999997E-2</v>
      </c>
      <c r="JM33" s="21">
        <v>5.45E-2</v>
      </c>
      <c r="JN33" s="21">
        <v>5.4899999999999997E-2</v>
      </c>
      <c r="JO33" s="21">
        <v>5.5100000000000003E-2</v>
      </c>
      <c r="JP33" s="21">
        <v>5.5399999999999998E-2</v>
      </c>
      <c r="JQ33" s="21">
        <v>5.4899999999999997E-2</v>
      </c>
      <c r="JR33" s="21">
        <v>5.3699999999999998E-2</v>
      </c>
      <c r="JS33" s="21">
        <v>5.5500000000000001E-2</v>
      </c>
      <c r="JT33" s="21">
        <v>5.45E-2</v>
      </c>
      <c r="JU33" s="21">
        <v>5.3999999999999999E-2</v>
      </c>
      <c r="JV33" s="21">
        <v>5.33E-2</v>
      </c>
      <c r="JW33" s="21">
        <v>5.4199999999999998E-2</v>
      </c>
      <c r="JX33" s="21">
        <v>5.3699999999999998E-2</v>
      </c>
      <c r="JY33" s="21">
        <v>5.2999999999999999E-2</v>
      </c>
      <c r="JZ33" s="21">
        <v>5.3600000000000002E-2</v>
      </c>
      <c r="KA33" s="21">
        <v>5.3600000000000002E-2</v>
      </c>
      <c r="KB33" s="21">
        <v>5.33E-2</v>
      </c>
      <c r="KC33" s="21">
        <v>5.2900000000000003E-2</v>
      </c>
      <c r="KD33" s="21">
        <v>5.2699999999999997E-2</v>
      </c>
      <c r="KE33" s="21">
        <v>5.2699999999999997E-2</v>
      </c>
      <c r="KF33" s="21">
        <v>5.3499999999999999E-2</v>
      </c>
      <c r="KG33" s="21">
        <v>5.4199999999999998E-2</v>
      </c>
      <c r="KH33" s="21">
        <v>5.2499999999999998E-2</v>
      </c>
      <c r="KI33" s="21">
        <v>5.2600000000000001E-2</v>
      </c>
      <c r="KJ33" s="21">
        <v>5.5E-2</v>
      </c>
      <c r="KK33" s="21">
        <v>5.62E-2</v>
      </c>
      <c r="KL33" s="21">
        <v>5.3499999999999999E-2</v>
      </c>
      <c r="KM33" s="21">
        <v>5.2299999999999999E-2</v>
      </c>
      <c r="KN33" s="21">
        <v>5.28E-2</v>
      </c>
      <c r="KO33" s="21">
        <v>5.5E-2</v>
      </c>
      <c r="KP33" s="21">
        <v>5.2200000000000003E-2</v>
      </c>
      <c r="KQ33" s="21">
        <v>5.1999999999999998E-2</v>
      </c>
      <c r="KR33" s="21">
        <v>5.1900000000000002E-2</v>
      </c>
      <c r="KS33" s="21">
        <v>5.28E-2</v>
      </c>
      <c r="KT33" s="21">
        <v>5.2200000000000003E-2</v>
      </c>
      <c r="KU33" s="21">
        <v>5.11E-2</v>
      </c>
      <c r="KV33" s="21">
        <v>5.1499999999999997E-2</v>
      </c>
      <c r="KW33" s="21">
        <v>5.1900000000000002E-2</v>
      </c>
      <c r="KX33" s="21">
        <v>5.1700000000000003E-2</v>
      </c>
      <c r="KY33" s="21">
        <v>5.1499999999999997E-2</v>
      </c>
      <c r="KZ33" s="21">
        <v>5.2499999999999998E-2</v>
      </c>
      <c r="LA33" s="21">
        <v>5.1900000000000002E-2</v>
      </c>
      <c r="LB33" s="21">
        <v>5.04E-2</v>
      </c>
      <c r="LC33" s="21">
        <v>5.0099999999999999E-2</v>
      </c>
      <c r="LD33" s="21">
        <v>5.1799999999999999E-2</v>
      </c>
      <c r="LE33" s="21">
        <v>5.0599999999999999E-2</v>
      </c>
      <c r="LF33" s="21">
        <v>0.05</v>
      </c>
      <c r="LG33" s="21">
        <v>5.0200000000000002E-2</v>
      </c>
      <c r="LH33" s="21">
        <v>4.9700000000000001E-2</v>
      </c>
      <c r="LI33" s="21">
        <v>4.9200000000000001E-2</v>
      </c>
      <c r="LJ33" s="21">
        <v>5.0799999999999998E-2</v>
      </c>
      <c r="LK33" s="21">
        <v>4.9799999999999997E-2</v>
      </c>
      <c r="LL33" s="21">
        <v>4.8899999999999999E-2</v>
      </c>
      <c r="LM33" s="21">
        <v>5.0299999999999997E-2</v>
      </c>
      <c r="LN33" s="21">
        <v>4.9700000000000001E-2</v>
      </c>
      <c r="LO33" s="21">
        <v>5.0299999999999997E-2</v>
      </c>
      <c r="LP33" s="21">
        <v>4.9799999999999997E-2</v>
      </c>
      <c r="LQ33" s="21">
        <v>4.9500000000000002E-2</v>
      </c>
      <c r="LR33" s="21">
        <v>4.9799999999999997E-2</v>
      </c>
      <c r="LS33" s="21">
        <v>5.0599999999999999E-2</v>
      </c>
      <c r="LT33" s="21">
        <v>4.9299999999999997E-2</v>
      </c>
      <c r="LU33" s="21">
        <v>4.9399999999999999E-2</v>
      </c>
      <c r="LV33" s="21">
        <v>4.9599999999999998E-2</v>
      </c>
      <c r="LW33" s="21">
        <v>4.8399999999999999E-2</v>
      </c>
      <c r="LX33" s="21">
        <v>4.9500000000000002E-2</v>
      </c>
      <c r="LY33" s="21">
        <v>4.8899999999999999E-2</v>
      </c>
      <c r="LZ33" s="21">
        <v>4.7699999999999999E-2</v>
      </c>
      <c r="MA33" s="21">
        <v>4.82E-2</v>
      </c>
      <c r="MB33" s="21">
        <v>4.8500000000000001E-2</v>
      </c>
      <c r="MC33" s="21">
        <v>4.8300000000000003E-2</v>
      </c>
      <c r="MD33" s="21">
        <v>4.8599999999999997E-2</v>
      </c>
      <c r="ME33" s="21">
        <v>4.7300000000000002E-2</v>
      </c>
      <c r="MF33" s="21">
        <v>4.8300000000000003E-2</v>
      </c>
      <c r="MG33" s="21">
        <v>4.8599999999999997E-2</v>
      </c>
      <c r="MH33" s="21">
        <v>4.8399999999999999E-2</v>
      </c>
      <c r="MI33" s="21">
        <v>4.6899999999999997E-2</v>
      </c>
      <c r="MJ33" s="21">
        <v>4.7699999999999999E-2</v>
      </c>
      <c r="MK33" s="21">
        <v>4.7100000000000003E-2</v>
      </c>
      <c r="ML33" s="21">
        <v>4.6899999999999997E-2</v>
      </c>
      <c r="MM33" s="21">
        <v>4.8500000000000001E-2</v>
      </c>
      <c r="MN33" s="21">
        <v>4.7100000000000003E-2</v>
      </c>
      <c r="MO33" s="21">
        <v>4.6600000000000003E-2</v>
      </c>
      <c r="MP33" s="21">
        <v>5.2999999999999999E-2</v>
      </c>
      <c r="MQ33" s="21">
        <v>4.7699999999999999E-2</v>
      </c>
      <c r="MR33" s="21">
        <v>4.6399999999999997E-2</v>
      </c>
      <c r="MS33" s="21">
        <v>4.82E-2</v>
      </c>
      <c r="MT33" s="21">
        <v>4.9599999999999998E-2</v>
      </c>
      <c r="MU33" s="21">
        <v>4.65E-2</v>
      </c>
      <c r="MV33" s="21">
        <v>4.6800000000000001E-2</v>
      </c>
      <c r="MW33" s="21">
        <v>4.6800000000000001E-2</v>
      </c>
      <c r="MX33" s="21">
        <v>4.8099999999999997E-2</v>
      </c>
      <c r="MY33" s="21">
        <v>4.5600000000000002E-2</v>
      </c>
      <c r="MZ33" s="21">
        <v>5.0599999999999999E-2</v>
      </c>
      <c r="NA33" s="21">
        <v>0.05</v>
      </c>
      <c r="NB33" s="21">
        <v>4.8399999999999999E-2</v>
      </c>
      <c r="NC33" s="21">
        <v>4.3299999999999998E-2</v>
      </c>
      <c r="ND33" s="21">
        <v>4.5999999999999999E-2</v>
      </c>
      <c r="NE33" s="21">
        <v>5.1900000000000002E-2</v>
      </c>
      <c r="NF33" s="21">
        <v>4.6699999999999998E-2</v>
      </c>
      <c r="NG33" s="21">
        <v>4.5100000000000001E-2</v>
      </c>
      <c r="NH33" s="21">
        <v>4.41E-2</v>
      </c>
      <c r="NI33" s="21">
        <v>4.8599999999999997E-2</v>
      </c>
      <c r="NJ33" s="21">
        <v>5.0299999999999997E-2</v>
      </c>
      <c r="NK33" s="21">
        <v>4.5600000000000002E-2</v>
      </c>
      <c r="NL33" s="21">
        <v>4.53E-2</v>
      </c>
      <c r="NM33" s="21">
        <v>4.8899999999999999E-2</v>
      </c>
      <c r="NN33" s="21">
        <v>4.6699999999999998E-2</v>
      </c>
      <c r="NO33" s="21">
        <v>4.6300000000000001E-2</v>
      </c>
      <c r="NP33" s="21">
        <v>4.58E-2</v>
      </c>
      <c r="NQ33" s="21">
        <v>4.9099999999999998E-2</v>
      </c>
      <c r="NR33" s="21">
        <v>4.8500000000000001E-2</v>
      </c>
      <c r="NS33" s="21">
        <v>4.53E-2</v>
      </c>
      <c r="NT33" s="21">
        <v>4.3099999999999999E-2</v>
      </c>
      <c r="NU33" s="21">
        <v>4.3799999999999999E-2</v>
      </c>
      <c r="NV33" s="21">
        <v>4.4600000000000001E-2</v>
      </c>
      <c r="NW33" s="21">
        <v>4.4600000000000001E-2</v>
      </c>
      <c r="NX33" s="21">
        <v>4.3900000000000002E-2</v>
      </c>
      <c r="NY33" s="21">
        <v>4.1000000000000002E-2</v>
      </c>
      <c r="NZ33" s="21">
        <v>4.5499999999999999E-2</v>
      </c>
      <c r="OA33" s="21">
        <v>4.6300000000000001E-2</v>
      </c>
      <c r="OB33" s="21">
        <v>4.5499999999999999E-2</v>
      </c>
      <c r="OC33" s="21">
        <v>4.2599999999999999E-2</v>
      </c>
      <c r="OD33" s="21">
        <v>4.5400000000000003E-2</v>
      </c>
      <c r="OE33" s="21">
        <v>4.4699999999999997E-2</v>
      </c>
      <c r="OF33" s="21">
        <v>4.3299999999999998E-2</v>
      </c>
      <c r="OG33" s="21">
        <v>4.4299999999999999E-2</v>
      </c>
      <c r="OH33" s="21">
        <v>4.4299999999999999E-2</v>
      </c>
      <c r="OI33" s="21">
        <v>4.4200000000000003E-2</v>
      </c>
      <c r="OJ33" s="21">
        <v>4.0599999999999997E-2</v>
      </c>
      <c r="OK33" s="21">
        <v>4.2999999999999997E-2</v>
      </c>
      <c r="OL33" s="21">
        <v>4.4999999999999998E-2</v>
      </c>
      <c r="OM33" s="21">
        <v>4.5199999999999997E-2</v>
      </c>
      <c r="ON33" s="21">
        <v>4.48E-2</v>
      </c>
      <c r="OO33" s="21">
        <v>4.4999999999999998E-2</v>
      </c>
      <c r="OP33" s="21">
        <v>4.53E-2</v>
      </c>
      <c r="OQ33" s="21">
        <v>4.4299999999999999E-2</v>
      </c>
      <c r="OR33" s="21">
        <v>4.5499999999999999E-2</v>
      </c>
      <c r="OS33" s="21">
        <v>4.5100000000000001E-2</v>
      </c>
      <c r="OT33" s="21">
        <v>4.36E-2</v>
      </c>
      <c r="OU33" s="21">
        <v>4.6800000000000001E-2</v>
      </c>
      <c r="OV33" s="21">
        <v>4.5199999999999997E-2</v>
      </c>
      <c r="OW33" s="21">
        <v>4.5900000000000003E-2</v>
      </c>
      <c r="OX33" s="21">
        <v>4.5900000000000003E-2</v>
      </c>
      <c r="OY33" s="21">
        <v>4.58E-2</v>
      </c>
      <c r="OZ33" s="21">
        <v>4.5100000000000001E-2</v>
      </c>
      <c r="PA33" s="21">
        <v>4.7199999999999999E-2</v>
      </c>
      <c r="PB33" s="21">
        <v>4.6600000000000003E-2</v>
      </c>
      <c r="PC33" s="21">
        <v>4.7500000000000001E-2</v>
      </c>
      <c r="PD33" s="21">
        <v>4.7100000000000003E-2</v>
      </c>
      <c r="PE33" s="21">
        <v>4.7E-2</v>
      </c>
      <c r="PF33" s="21">
        <v>4.6800000000000001E-2</v>
      </c>
      <c r="PG33" s="21">
        <v>4.7300000000000002E-2</v>
      </c>
      <c r="PH33" s="21">
        <v>4.8300000000000003E-2</v>
      </c>
      <c r="PI33" s="21">
        <v>4.7199999999999999E-2</v>
      </c>
      <c r="PJ33" s="21">
        <v>4.6199999999999998E-2</v>
      </c>
      <c r="PK33" s="21">
        <v>4.6100000000000002E-2</v>
      </c>
      <c r="PL33" s="21">
        <v>4.7100000000000003E-2</v>
      </c>
      <c r="PM33" s="21">
        <v>4.7899999999999998E-2</v>
      </c>
      <c r="PN33" s="21">
        <v>4.6899999999999997E-2</v>
      </c>
      <c r="PO33" s="21">
        <v>4.6199999999999998E-2</v>
      </c>
      <c r="PP33" s="21">
        <v>4.82E-2</v>
      </c>
      <c r="PQ33" s="21">
        <v>4.5199999999999997E-2</v>
      </c>
      <c r="PR33" s="21">
        <v>4.7699999999999999E-2</v>
      </c>
      <c r="PS33" s="21">
        <v>4.8300000000000003E-2</v>
      </c>
      <c r="PT33" s="21">
        <v>4.8800000000000003E-2</v>
      </c>
      <c r="PU33" s="21">
        <v>4.9000000000000002E-2</v>
      </c>
      <c r="PV33" s="21">
        <v>4.8899999999999999E-2</v>
      </c>
      <c r="PW33" s="21">
        <v>4.82E-2</v>
      </c>
      <c r="PX33" s="21">
        <v>5.0500000000000003E-2</v>
      </c>
      <c r="PY33" s="21">
        <v>4.8599999999999997E-2</v>
      </c>
      <c r="PZ33" s="21">
        <v>4.9500000000000002E-2</v>
      </c>
      <c r="QA33" s="21">
        <v>4.9299999999999997E-2</v>
      </c>
      <c r="QB33" s="21">
        <v>4.8599999999999997E-2</v>
      </c>
      <c r="QC33" s="21">
        <v>4.65E-2</v>
      </c>
      <c r="QD33" s="21">
        <v>4.8899999999999999E-2</v>
      </c>
      <c r="QE33" s="21">
        <v>4.9399999999999999E-2</v>
      </c>
      <c r="QF33" s="21">
        <v>4.6800000000000001E-2</v>
      </c>
      <c r="QG33" s="21">
        <v>4.99E-2</v>
      </c>
      <c r="QH33" s="21">
        <v>4.9000000000000002E-2</v>
      </c>
      <c r="QI33" s="21">
        <v>4.1500000000000002E-2</v>
      </c>
      <c r="QJ33" s="21">
        <v>4.6199999999999998E-2</v>
      </c>
      <c r="QK33" s="21">
        <v>4.87E-2</v>
      </c>
      <c r="QL33" s="21">
        <v>4.82E-2</v>
      </c>
      <c r="QM33" s="21">
        <v>5.0999999999999997E-2</v>
      </c>
      <c r="QN33" s="21">
        <v>5.4800000000000001E-2</v>
      </c>
      <c r="QO33" s="21">
        <v>4.9500000000000002E-2</v>
      </c>
      <c r="QP33" s="21">
        <v>4.7199999999999999E-2</v>
      </c>
      <c r="QQ33" s="21">
        <v>4.8500000000000001E-2</v>
      </c>
      <c r="QR33" s="21">
        <v>5.2400000000000002E-2</v>
      </c>
      <c r="QS33" s="21">
        <v>5.0299999999999997E-2</v>
      </c>
      <c r="QT33" s="21">
        <v>4.7199999999999999E-2</v>
      </c>
      <c r="QU33" s="21">
        <v>4.7600000000000003E-2</v>
      </c>
      <c r="QV33" s="21">
        <v>5.1799999999999999E-2</v>
      </c>
      <c r="QW33" s="21">
        <v>4.87E-2</v>
      </c>
      <c r="QX33" s="21">
        <v>4.9599999999999998E-2</v>
      </c>
      <c r="QY33" s="21">
        <v>4.5400000000000003E-2</v>
      </c>
      <c r="QZ33" s="21">
        <v>4.9200000000000001E-2</v>
      </c>
      <c r="RA33" s="21">
        <v>4.8800000000000003E-2</v>
      </c>
      <c r="RB33" s="21">
        <v>4.8800000000000003E-2</v>
      </c>
      <c r="RC33" s="21">
        <v>4.5199999999999997E-2</v>
      </c>
      <c r="RD33" s="21">
        <v>4.9799999999999997E-2</v>
      </c>
      <c r="RE33" s="21">
        <v>5.0799999999999998E-2</v>
      </c>
      <c r="RF33" s="21">
        <v>3.6499999999999998E-2</v>
      </c>
      <c r="RG33" s="21">
        <v>4.19E-2</v>
      </c>
      <c r="RH33" s="21">
        <v>5.2200000000000003E-2</v>
      </c>
      <c r="RI33" s="21">
        <v>5.1400000000000001E-2</v>
      </c>
      <c r="RJ33" s="21">
        <v>3.8800000000000001E-2</v>
      </c>
      <c r="RK33" s="21">
        <v>4.5999999999999999E-2</v>
      </c>
      <c r="RL33" s="21">
        <v>5.0200000000000002E-2</v>
      </c>
      <c r="RM33" s="21">
        <v>4.99E-2</v>
      </c>
      <c r="RN33" s="21">
        <v>4.6399999999999997E-2</v>
      </c>
      <c r="RO33" s="21">
        <v>4.5699999999999998E-2</v>
      </c>
      <c r="RP33" s="21">
        <v>4.9000000000000002E-2</v>
      </c>
      <c r="RQ33" s="21">
        <v>4.7800000000000002E-2</v>
      </c>
      <c r="RR33" s="21">
        <v>4.5499999999999999E-2</v>
      </c>
      <c r="RS33" s="21">
        <v>4.9700000000000001E-2</v>
      </c>
      <c r="RT33" s="21">
        <v>4.9599999999999998E-2</v>
      </c>
      <c r="RU33" s="21">
        <v>4.5900000000000003E-2</v>
      </c>
      <c r="RV33" s="21">
        <v>4.8899999999999999E-2</v>
      </c>
      <c r="RW33" s="21">
        <v>4.7800000000000002E-2</v>
      </c>
      <c r="RX33" s="21">
        <v>4.6100000000000002E-2</v>
      </c>
      <c r="RY33" s="21">
        <v>4.9399999999999999E-2</v>
      </c>
      <c r="RZ33" s="21">
        <v>0.05</v>
      </c>
      <c r="SA33" s="21">
        <v>4.41E-2</v>
      </c>
      <c r="SB33" s="21">
        <v>4.6800000000000001E-2</v>
      </c>
      <c r="SC33" s="21">
        <v>4.7399999999999998E-2</v>
      </c>
      <c r="SD33" s="21">
        <v>5.0500000000000003E-2</v>
      </c>
      <c r="SE33" s="21">
        <v>4.5600000000000002E-2</v>
      </c>
      <c r="SF33" s="21">
        <v>4.7800000000000002E-2</v>
      </c>
      <c r="SG33" s="21">
        <v>4.6899999999999997E-2</v>
      </c>
      <c r="SH33" s="21">
        <v>4.3499999999999997E-2</v>
      </c>
    </row>
    <row r="34" spans="1:502" x14ac:dyDescent="0.25">
      <c r="A34" s="20" t="s">
        <v>70</v>
      </c>
      <c r="B34" s="22" t="s">
        <v>29</v>
      </c>
      <c r="C34" s="22" t="s">
        <v>29</v>
      </c>
      <c r="D34" s="22" t="s">
        <v>29</v>
      </c>
      <c r="E34" s="22" t="s">
        <v>29</v>
      </c>
      <c r="F34" s="22" t="s">
        <v>29</v>
      </c>
      <c r="G34" s="22" t="s">
        <v>29</v>
      </c>
      <c r="H34" s="22" t="s">
        <v>29</v>
      </c>
      <c r="I34" s="21">
        <v>3.9359000000000002</v>
      </c>
      <c r="J34" s="22" t="s">
        <v>29</v>
      </c>
      <c r="K34" s="22" t="s">
        <v>29</v>
      </c>
      <c r="L34" s="22" t="s">
        <v>29</v>
      </c>
      <c r="M34" s="21">
        <v>3.8479000000000001</v>
      </c>
      <c r="N34" s="21">
        <v>3.5586000000000002</v>
      </c>
      <c r="O34" s="21">
        <v>3.9575</v>
      </c>
      <c r="P34" s="22" t="s">
        <v>29</v>
      </c>
      <c r="Q34" s="22" t="s">
        <v>29</v>
      </c>
      <c r="R34" s="21">
        <v>3.7002000000000002</v>
      </c>
      <c r="S34" s="22" t="s">
        <v>29</v>
      </c>
      <c r="T34" s="22" t="s">
        <v>29</v>
      </c>
      <c r="U34" s="22" t="s">
        <v>29</v>
      </c>
      <c r="V34" s="21">
        <v>3.3687999999999998</v>
      </c>
      <c r="W34" s="21">
        <v>3.4969999999999999</v>
      </c>
      <c r="X34" s="22" t="s">
        <v>29</v>
      </c>
      <c r="Y34" s="22" t="s">
        <v>29</v>
      </c>
      <c r="Z34" s="22" t="s">
        <v>29</v>
      </c>
      <c r="AA34" s="22" t="s">
        <v>29</v>
      </c>
      <c r="AB34" s="22" t="s">
        <v>29</v>
      </c>
      <c r="AC34" s="22" t="s">
        <v>29</v>
      </c>
      <c r="AD34" s="22" t="s">
        <v>29</v>
      </c>
      <c r="AE34" s="21">
        <v>3.6497000000000002</v>
      </c>
      <c r="AF34" s="22" t="s">
        <v>29</v>
      </c>
      <c r="AG34" s="22" t="s">
        <v>29</v>
      </c>
      <c r="AH34" s="21">
        <v>4.0068999999999999</v>
      </c>
      <c r="AI34" s="21">
        <v>3.7368999999999999</v>
      </c>
      <c r="AJ34" s="22" t="s">
        <v>29</v>
      </c>
      <c r="AK34" s="22" t="s">
        <v>29</v>
      </c>
      <c r="AL34" s="22" t="s">
        <v>29</v>
      </c>
      <c r="AM34" s="21">
        <v>3.9904999999999999</v>
      </c>
      <c r="AN34" s="21">
        <v>3.7913000000000001</v>
      </c>
      <c r="AO34" s="22" t="s">
        <v>29</v>
      </c>
      <c r="AP34" s="22" t="s">
        <v>29</v>
      </c>
      <c r="AQ34" s="21">
        <v>3.9317000000000002</v>
      </c>
      <c r="AR34" s="22" t="s">
        <v>29</v>
      </c>
      <c r="AS34" s="22" t="s">
        <v>29</v>
      </c>
      <c r="AT34" s="22" t="s">
        <v>29</v>
      </c>
      <c r="AU34" s="22" t="s">
        <v>29</v>
      </c>
      <c r="AV34" s="22" t="s">
        <v>29</v>
      </c>
      <c r="AW34" s="22" t="s">
        <v>29</v>
      </c>
      <c r="AX34" s="22" t="s">
        <v>29</v>
      </c>
      <c r="AY34" s="22" t="s">
        <v>29</v>
      </c>
      <c r="AZ34" s="22" t="s">
        <v>29</v>
      </c>
      <c r="BA34" s="22" t="s">
        <v>29</v>
      </c>
      <c r="BB34" s="22" t="s">
        <v>29</v>
      </c>
      <c r="BC34" s="22" t="s">
        <v>29</v>
      </c>
      <c r="BD34" s="22" t="s">
        <v>29</v>
      </c>
      <c r="BE34" s="22" t="s">
        <v>29</v>
      </c>
      <c r="BF34" s="22" t="s">
        <v>29</v>
      </c>
      <c r="BG34" s="22" t="s">
        <v>29</v>
      </c>
      <c r="BH34" s="21">
        <v>3.806</v>
      </c>
      <c r="BI34" s="21">
        <v>4.0011000000000001</v>
      </c>
      <c r="BJ34" s="22" t="s">
        <v>29</v>
      </c>
      <c r="BK34" s="22" t="s">
        <v>29</v>
      </c>
      <c r="BL34" s="21">
        <v>3.8090000000000002</v>
      </c>
      <c r="BM34" s="21">
        <v>3.6598000000000002</v>
      </c>
      <c r="BN34" s="21">
        <v>3.9054000000000002</v>
      </c>
      <c r="BO34" s="22" t="s">
        <v>29</v>
      </c>
      <c r="BP34" s="22" t="s">
        <v>29</v>
      </c>
      <c r="BQ34" s="22" t="s">
        <v>29</v>
      </c>
      <c r="BR34" s="22" t="s">
        <v>29</v>
      </c>
      <c r="BS34" s="21">
        <v>3.8973</v>
      </c>
      <c r="BT34" s="21">
        <v>3.7915000000000001</v>
      </c>
      <c r="BU34" s="21">
        <v>3.9952999999999999</v>
      </c>
      <c r="BV34" s="21">
        <v>3.8871000000000002</v>
      </c>
      <c r="BW34" s="22" t="s">
        <v>29</v>
      </c>
      <c r="BX34" s="21">
        <v>3.7930000000000001</v>
      </c>
      <c r="BY34" s="21">
        <v>4.0012999999999996</v>
      </c>
      <c r="BZ34" s="21">
        <v>3.5977999999999999</v>
      </c>
      <c r="CA34" s="21">
        <v>4.0068999999999999</v>
      </c>
      <c r="CB34" s="21">
        <v>3.7323</v>
      </c>
      <c r="CC34" s="22" t="s">
        <v>29</v>
      </c>
      <c r="CD34" s="21">
        <v>3.7033</v>
      </c>
      <c r="CE34" s="21">
        <v>3.5741000000000001</v>
      </c>
      <c r="CF34" s="21">
        <v>3.4479000000000002</v>
      </c>
      <c r="CG34" s="21">
        <v>3.8767999999999998</v>
      </c>
      <c r="CH34" s="22" t="s">
        <v>29</v>
      </c>
      <c r="CI34" s="21">
        <v>3.4731999999999998</v>
      </c>
      <c r="CJ34" s="21">
        <v>3.4910000000000001</v>
      </c>
      <c r="CK34" s="21">
        <v>3.3658000000000001</v>
      </c>
      <c r="CL34" s="21">
        <v>3.3329</v>
      </c>
      <c r="CM34" s="21">
        <v>3.3567</v>
      </c>
      <c r="CN34" s="21">
        <v>3.2475999999999998</v>
      </c>
      <c r="CO34" s="21">
        <v>3.1886000000000001</v>
      </c>
      <c r="CP34" s="21">
        <v>3.2025999999999999</v>
      </c>
      <c r="CQ34" s="21">
        <v>3.117</v>
      </c>
      <c r="CR34" s="21">
        <v>3.0634999999999999</v>
      </c>
      <c r="CS34" s="21">
        <v>3.0165999999999999</v>
      </c>
      <c r="CT34" s="21">
        <v>3.0131000000000001</v>
      </c>
      <c r="CU34" s="21">
        <v>2.9457</v>
      </c>
      <c r="CV34" s="21">
        <v>2.9295</v>
      </c>
      <c r="CW34" s="21">
        <v>2.8794</v>
      </c>
      <c r="CX34" s="21">
        <v>2.8473999999999999</v>
      </c>
      <c r="CY34" s="21">
        <v>2.8035000000000001</v>
      </c>
      <c r="CZ34" s="21">
        <v>2.7717000000000001</v>
      </c>
      <c r="DA34" s="21">
        <v>2.7422</v>
      </c>
      <c r="DB34" s="21">
        <v>2.7145000000000001</v>
      </c>
      <c r="DC34" s="21">
        <v>2.7033</v>
      </c>
      <c r="DD34" s="21">
        <v>2.6621999999999999</v>
      </c>
      <c r="DE34" s="21">
        <v>2.6535000000000002</v>
      </c>
      <c r="DF34" s="21">
        <v>2.6276999999999999</v>
      </c>
      <c r="DG34" s="21">
        <v>2.5924</v>
      </c>
      <c r="DH34" s="21">
        <v>2.5672000000000001</v>
      </c>
      <c r="DI34" s="21">
        <v>2.5499999999999998</v>
      </c>
      <c r="DJ34" s="21">
        <v>2.5223</v>
      </c>
      <c r="DK34" s="21">
        <v>2.5007999999999999</v>
      </c>
      <c r="DL34" s="21">
        <v>2.4805000000000001</v>
      </c>
      <c r="DM34" s="21">
        <v>2.4550999999999998</v>
      </c>
      <c r="DN34" s="21">
        <v>2.4293</v>
      </c>
      <c r="DO34" s="21">
        <v>2.4047000000000001</v>
      </c>
      <c r="DP34" s="21">
        <v>2.3896999999999999</v>
      </c>
      <c r="DQ34" s="21">
        <v>2.3683999999999998</v>
      </c>
      <c r="DR34" s="21">
        <v>2.3531</v>
      </c>
      <c r="DS34" s="21">
        <v>2.3340999999999998</v>
      </c>
      <c r="DT34" s="21">
        <v>2.3121999999999998</v>
      </c>
      <c r="DU34" s="21">
        <v>2.2968999999999999</v>
      </c>
      <c r="DV34" s="21">
        <v>2.2789999999999999</v>
      </c>
      <c r="DW34" s="21">
        <v>2.2662</v>
      </c>
      <c r="DX34" s="21">
        <v>2.2431000000000001</v>
      </c>
      <c r="DY34" s="21">
        <v>2.2262</v>
      </c>
      <c r="DZ34" s="21">
        <v>2.2052</v>
      </c>
      <c r="EA34" s="21">
        <v>2.1850000000000001</v>
      </c>
      <c r="EB34" s="21">
        <v>2.1714000000000002</v>
      </c>
      <c r="EC34" s="21">
        <v>2.1545999999999998</v>
      </c>
      <c r="ED34" s="21">
        <v>2.1389</v>
      </c>
      <c r="EE34" s="21">
        <v>2.1223999999999998</v>
      </c>
      <c r="EF34" s="21">
        <v>2.0937999999999999</v>
      </c>
      <c r="EG34" s="21">
        <v>2.0788000000000002</v>
      </c>
      <c r="EH34" s="21">
        <v>2.0600999999999998</v>
      </c>
      <c r="EI34" s="21">
        <v>2.0459000000000001</v>
      </c>
      <c r="EJ34" s="21">
        <v>2.0322</v>
      </c>
      <c r="EK34" s="21">
        <v>2.0143</v>
      </c>
      <c r="EL34" s="21">
        <v>1.9938</v>
      </c>
      <c r="EM34" s="21">
        <v>1.9819</v>
      </c>
      <c r="EN34" s="21">
        <v>1.9675</v>
      </c>
      <c r="EO34" s="21">
        <v>1.9502999999999999</v>
      </c>
      <c r="EP34" s="21">
        <v>1.9339</v>
      </c>
      <c r="EQ34" s="21">
        <v>1.9180999999999999</v>
      </c>
      <c r="ER34" s="21">
        <v>1.8979999999999999</v>
      </c>
      <c r="ES34" s="21">
        <v>1.8834</v>
      </c>
      <c r="ET34" s="21">
        <v>1.8682000000000001</v>
      </c>
      <c r="EU34" s="21">
        <v>1.8555999999999999</v>
      </c>
      <c r="EV34" s="21">
        <v>1.8419000000000001</v>
      </c>
      <c r="EW34" s="21">
        <v>1.8231999999999999</v>
      </c>
      <c r="EX34" s="21">
        <v>1.8028</v>
      </c>
      <c r="EY34" s="21">
        <v>1.7901</v>
      </c>
      <c r="EZ34" s="21">
        <v>1.7773000000000001</v>
      </c>
      <c r="FA34" s="21">
        <v>1.7596000000000001</v>
      </c>
      <c r="FB34" s="21">
        <v>1.7431000000000001</v>
      </c>
      <c r="FC34" s="21">
        <v>1.7272000000000001</v>
      </c>
      <c r="FD34" s="21">
        <v>1.7099</v>
      </c>
      <c r="FE34" s="21">
        <v>1.6958</v>
      </c>
      <c r="FF34" s="21">
        <v>1.6817</v>
      </c>
      <c r="FG34" s="21">
        <v>1.6677999999999999</v>
      </c>
      <c r="FH34" s="21">
        <v>1.655</v>
      </c>
      <c r="FI34" s="21">
        <v>1.6374</v>
      </c>
      <c r="FJ34" s="21">
        <v>1.6215999999999999</v>
      </c>
      <c r="FK34" s="21">
        <v>1.6081000000000001</v>
      </c>
      <c r="FL34" s="21">
        <v>1.5912999999999999</v>
      </c>
      <c r="FM34" s="21">
        <v>1.577</v>
      </c>
      <c r="FN34" s="21">
        <v>1.5581</v>
      </c>
      <c r="FO34" s="21">
        <v>1.5468999999999999</v>
      </c>
      <c r="FP34" s="21">
        <v>1.5321</v>
      </c>
      <c r="FQ34" s="21">
        <v>1.5135000000000001</v>
      </c>
      <c r="FR34" s="21">
        <v>1.5006999999999999</v>
      </c>
      <c r="FS34" s="21">
        <v>1.4866999999999999</v>
      </c>
      <c r="FT34" s="21">
        <v>1.4697</v>
      </c>
      <c r="FU34" s="21">
        <v>1.4544999999999999</v>
      </c>
      <c r="FV34" s="21">
        <v>1.4390000000000001</v>
      </c>
      <c r="FW34" s="21">
        <v>1.4268000000000001</v>
      </c>
      <c r="FX34" s="21">
        <v>1.4120999999999999</v>
      </c>
      <c r="FY34" s="21">
        <v>1.3903000000000001</v>
      </c>
      <c r="FZ34" s="21">
        <v>1.3759999999999999</v>
      </c>
      <c r="GA34" s="21">
        <v>1.3609</v>
      </c>
      <c r="GB34" s="21">
        <v>1.3473999999999999</v>
      </c>
      <c r="GC34" s="21">
        <v>1.3335999999999999</v>
      </c>
      <c r="GD34" s="21">
        <v>1.3221000000000001</v>
      </c>
      <c r="GE34" s="21">
        <v>1.3113999999999999</v>
      </c>
      <c r="GF34" s="21">
        <v>1.3017000000000001</v>
      </c>
      <c r="GG34" s="21">
        <v>1.2894000000000001</v>
      </c>
      <c r="GH34" s="21">
        <v>1.2778</v>
      </c>
      <c r="GI34" s="21">
        <v>1.2598</v>
      </c>
      <c r="GJ34" s="21">
        <v>1.2497</v>
      </c>
      <c r="GK34" s="21">
        <v>1.2381</v>
      </c>
      <c r="GL34" s="21">
        <v>1.2243999999999999</v>
      </c>
      <c r="GM34" s="21">
        <v>1.2099</v>
      </c>
      <c r="GN34" s="21">
        <v>1.1979</v>
      </c>
      <c r="GO34" s="21">
        <v>1.1868000000000001</v>
      </c>
      <c r="GP34" s="21">
        <v>1.1722999999999999</v>
      </c>
      <c r="GQ34" s="21">
        <v>1.1593</v>
      </c>
      <c r="GR34" s="21">
        <v>1.1432</v>
      </c>
      <c r="GS34" s="21">
        <v>1.1311</v>
      </c>
      <c r="GT34" s="21">
        <v>1.1221000000000001</v>
      </c>
      <c r="GU34" s="21">
        <v>1.1108</v>
      </c>
      <c r="GV34" s="21">
        <v>1.0966</v>
      </c>
      <c r="GW34" s="21">
        <v>1.0808</v>
      </c>
      <c r="GX34" s="21">
        <v>1.0707</v>
      </c>
      <c r="GY34" s="21">
        <v>1.0593999999999999</v>
      </c>
      <c r="GZ34" s="21">
        <v>1.0477000000000001</v>
      </c>
      <c r="HA34" s="21">
        <v>1.0334000000000001</v>
      </c>
      <c r="HB34" s="21">
        <v>1.0225</v>
      </c>
      <c r="HC34" s="21">
        <v>1.0118</v>
      </c>
      <c r="HD34" s="21">
        <v>1.0016</v>
      </c>
      <c r="HE34" s="21">
        <v>0.99019999999999997</v>
      </c>
      <c r="HF34" s="21">
        <v>0.97570000000000001</v>
      </c>
      <c r="HG34" s="21">
        <v>0.96589999999999998</v>
      </c>
      <c r="HH34" s="21">
        <v>0.95520000000000005</v>
      </c>
      <c r="HI34" s="21">
        <v>0.94310000000000005</v>
      </c>
      <c r="HJ34" s="21">
        <v>0.93210000000000004</v>
      </c>
      <c r="HK34" s="21">
        <v>0.92179999999999995</v>
      </c>
      <c r="HL34" s="21">
        <v>0.91200000000000003</v>
      </c>
      <c r="HM34" s="21">
        <v>0.90190000000000003</v>
      </c>
      <c r="HN34" s="21">
        <v>0.89280000000000004</v>
      </c>
      <c r="HO34" s="21">
        <v>0.88009999999999999</v>
      </c>
      <c r="HP34" s="21">
        <v>0.8669</v>
      </c>
      <c r="HQ34" s="21">
        <v>0.85929999999999995</v>
      </c>
      <c r="HR34" s="21">
        <v>0.84860000000000002</v>
      </c>
      <c r="HS34" s="21">
        <v>0.83479999999999999</v>
      </c>
      <c r="HT34" s="21">
        <v>0.82579999999999998</v>
      </c>
      <c r="HU34" s="21">
        <v>0.81820000000000004</v>
      </c>
      <c r="HV34" s="21">
        <v>0.81040000000000001</v>
      </c>
      <c r="HW34" s="21">
        <v>0.80069999999999997</v>
      </c>
      <c r="HX34" s="21">
        <v>0.79339999999999999</v>
      </c>
      <c r="HY34" s="21">
        <v>0.7853</v>
      </c>
      <c r="HZ34" s="21">
        <v>0.77800000000000002</v>
      </c>
      <c r="IA34" s="21">
        <v>0.76890000000000003</v>
      </c>
      <c r="IB34" s="21">
        <v>0.75719999999999998</v>
      </c>
      <c r="IC34" s="21">
        <v>0.74880000000000002</v>
      </c>
      <c r="ID34" s="21">
        <v>0.74139999999999995</v>
      </c>
      <c r="IE34" s="21">
        <v>0.7329</v>
      </c>
      <c r="IF34" s="21">
        <v>0.72189999999999999</v>
      </c>
      <c r="IG34" s="21">
        <v>0.71250000000000002</v>
      </c>
      <c r="IH34" s="21">
        <v>0.70540000000000003</v>
      </c>
      <c r="II34" s="21">
        <v>0.69720000000000004</v>
      </c>
      <c r="IJ34" s="21">
        <v>0.68830000000000002</v>
      </c>
      <c r="IK34" s="21">
        <v>0.68310000000000004</v>
      </c>
      <c r="IL34" s="21">
        <v>0.67679999999999996</v>
      </c>
      <c r="IM34" s="21">
        <v>0.66969999999999996</v>
      </c>
      <c r="IN34" s="21">
        <v>0.66</v>
      </c>
      <c r="IO34" s="21">
        <v>0.65310000000000001</v>
      </c>
      <c r="IP34" s="21">
        <v>0.64570000000000005</v>
      </c>
      <c r="IQ34" s="21">
        <v>0.63770000000000004</v>
      </c>
      <c r="IR34" s="21">
        <v>0.62890000000000001</v>
      </c>
      <c r="IS34" s="21">
        <v>0.62180000000000002</v>
      </c>
      <c r="IT34" s="21">
        <v>0.61509999999999998</v>
      </c>
      <c r="IU34" s="21">
        <v>0.60809999999999997</v>
      </c>
      <c r="IV34" s="21">
        <v>0.59930000000000005</v>
      </c>
      <c r="IW34" s="21">
        <v>0.59330000000000005</v>
      </c>
      <c r="IX34" s="21">
        <v>0.58709999999999996</v>
      </c>
      <c r="IY34" s="21">
        <v>0.57899999999999996</v>
      </c>
      <c r="IZ34" s="21">
        <v>0.57220000000000004</v>
      </c>
      <c r="JA34" s="21">
        <v>0.56640000000000001</v>
      </c>
      <c r="JB34" s="21">
        <v>0.55900000000000005</v>
      </c>
      <c r="JC34" s="21">
        <v>0.55320000000000003</v>
      </c>
      <c r="JD34" s="21">
        <v>0.54459999999999997</v>
      </c>
      <c r="JE34" s="21">
        <v>0.53820000000000001</v>
      </c>
      <c r="JF34" s="21">
        <v>0.5343</v>
      </c>
      <c r="JG34" s="21">
        <v>0.52859999999999996</v>
      </c>
      <c r="JH34" s="21">
        <v>0.52300000000000002</v>
      </c>
      <c r="JI34" s="21">
        <v>0.51739999999999997</v>
      </c>
      <c r="JJ34" s="21">
        <v>0.51329999999999998</v>
      </c>
      <c r="JK34" s="21">
        <v>0.50700000000000001</v>
      </c>
      <c r="JL34" s="21">
        <v>0.50019999999999998</v>
      </c>
      <c r="JM34" s="21">
        <v>0.49580000000000002</v>
      </c>
      <c r="JN34" s="21">
        <v>0.49009999999999998</v>
      </c>
      <c r="JO34" s="21">
        <v>0.48559999999999998</v>
      </c>
      <c r="JP34" s="21">
        <v>0.48139999999999999</v>
      </c>
      <c r="JQ34" s="21">
        <v>0.47720000000000001</v>
      </c>
      <c r="JR34" s="21">
        <v>0.47189999999999999</v>
      </c>
      <c r="JS34" s="21">
        <v>0.46899999999999997</v>
      </c>
      <c r="JT34" s="21">
        <v>0.46389999999999998</v>
      </c>
      <c r="JU34" s="21">
        <v>0.45800000000000002</v>
      </c>
      <c r="JV34" s="21">
        <v>0.4536</v>
      </c>
      <c r="JW34" s="21">
        <v>0.44940000000000002</v>
      </c>
      <c r="JX34" s="21">
        <v>0.4446</v>
      </c>
      <c r="JY34" s="21">
        <v>0.44040000000000001</v>
      </c>
      <c r="JZ34" s="21">
        <v>0.43569999999999998</v>
      </c>
      <c r="KA34" s="21">
        <v>0.432</v>
      </c>
      <c r="KB34" s="21">
        <v>0.42709999999999998</v>
      </c>
      <c r="KC34" s="21">
        <v>0.42180000000000001</v>
      </c>
      <c r="KD34" s="21">
        <v>0.41880000000000001</v>
      </c>
      <c r="KE34" s="21">
        <v>0.41470000000000001</v>
      </c>
      <c r="KF34" s="21">
        <v>0.41220000000000001</v>
      </c>
      <c r="KG34" s="21">
        <v>0.41020000000000001</v>
      </c>
      <c r="KH34" s="21">
        <v>0.4042</v>
      </c>
      <c r="KI34" s="21">
        <v>0.4</v>
      </c>
      <c r="KJ34" s="21">
        <v>0.39960000000000001</v>
      </c>
      <c r="KK34" s="21">
        <v>0.39739999999999998</v>
      </c>
      <c r="KL34" s="21">
        <v>0.38969999999999999</v>
      </c>
      <c r="KM34" s="21">
        <v>0.38569999999999999</v>
      </c>
      <c r="KN34" s="21">
        <v>0.38479999999999998</v>
      </c>
      <c r="KO34" s="21">
        <v>0.38419999999999999</v>
      </c>
      <c r="KP34" s="21">
        <v>0.37709999999999999</v>
      </c>
      <c r="KQ34" s="21">
        <v>0.37380000000000002</v>
      </c>
      <c r="KR34" s="21">
        <v>0.37059999999999998</v>
      </c>
      <c r="KS34" s="21">
        <v>0.36780000000000002</v>
      </c>
      <c r="KT34" s="21">
        <v>0.36459999999999998</v>
      </c>
      <c r="KU34" s="21">
        <v>0.36059999999999998</v>
      </c>
      <c r="KV34" s="21">
        <v>0.35759999999999997</v>
      </c>
      <c r="KW34" s="21">
        <v>0.35610000000000003</v>
      </c>
      <c r="KX34" s="21">
        <v>0.35339999999999999</v>
      </c>
      <c r="KY34" s="21">
        <v>0.3493</v>
      </c>
      <c r="KZ34" s="21">
        <v>0.34770000000000001</v>
      </c>
      <c r="LA34" s="21">
        <v>0.34420000000000001</v>
      </c>
      <c r="LB34" s="21">
        <v>0.34129999999999999</v>
      </c>
      <c r="LC34" s="21">
        <v>0.33629999999999999</v>
      </c>
      <c r="LD34" s="21">
        <v>0.33800000000000002</v>
      </c>
      <c r="LE34" s="21">
        <v>0.3327</v>
      </c>
      <c r="LF34" s="21">
        <v>0.32690000000000002</v>
      </c>
      <c r="LG34" s="21">
        <v>0.32640000000000002</v>
      </c>
      <c r="LH34" s="21">
        <v>0.32390000000000002</v>
      </c>
      <c r="LI34" s="21">
        <v>0.32119999999999999</v>
      </c>
      <c r="LJ34" s="21">
        <v>0.31759999999999999</v>
      </c>
      <c r="LK34" s="21">
        <v>0.31769999999999998</v>
      </c>
      <c r="LL34" s="21">
        <v>0.31419999999999998</v>
      </c>
      <c r="LM34" s="21">
        <v>0.31140000000000001</v>
      </c>
      <c r="LN34" s="21">
        <v>0.31</v>
      </c>
      <c r="LO34" s="21">
        <v>0.30880000000000002</v>
      </c>
      <c r="LP34" s="21">
        <v>0.30580000000000002</v>
      </c>
      <c r="LQ34" s="21">
        <v>0.30280000000000001</v>
      </c>
      <c r="LR34" s="21">
        <v>0.30099999999999999</v>
      </c>
      <c r="LS34" s="21">
        <v>0.30049999999999999</v>
      </c>
      <c r="LT34" s="21">
        <v>0.29599999999999999</v>
      </c>
      <c r="LU34" s="21">
        <v>0.29409999999999997</v>
      </c>
      <c r="LV34" s="21">
        <v>0.29270000000000002</v>
      </c>
      <c r="LW34" s="21">
        <v>0.28999999999999998</v>
      </c>
      <c r="LX34" s="21">
        <v>0.2873</v>
      </c>
      <c r="LY34" s="21">
        <v>0.28520000000000001</v>
      </c>
      <c r="LZ34" s="21">
        <v>0.28170000000000001</v>
      </c>
      <c r="MA34" s="21">
        <v>0.27860000000000001</v>
      </c>
      <c r="MB34" s="21">
        <v>0.28000000000000003</v>
      </c>
      <c r="MC34" s="21">
        <v>0.27789999999999998</v>
      </c>
      <c r="MD34" s="21">
        <v>0.27379999999999999</v>
      </c>
      <c r="ME34" s="21">
        <v>0.2717</v>
      </c>
      <c r="MF34" s="21">
        <v>0.27200000000000002</v>
      </c>
      <c r="MG34" s="21">
        <v>0.27150000000000002</v>
      </c>
      <c r="MH34" s="21">
        <v>0.26679999999999998</v>
      </c>
      <c r="MI34" s="21">
        <v>0.26519999999999999</v>
      </c>
      <c r="MJ34" s="21">
        <v>0.26429999999999998</v>
      </c>
      <c r="MK34" s="21">
        <v>0.26150000000000001</v>
      </c>
      <c r="ML34" s="21">
        <v>0.25929999999999997</v>
      </c>
      <c r="MM34" s="21">
        <v>0.25719999999999998</v>
      </c>
      <c r="MN34" s="21">
        <v>0.25640000000000002</v>
      </c>
      <c r="MO34" s="21">
        <v>0.25490000000000002</v>
      </c>
      <c r="MP34" s="21">
        <v>0.25900000000000001</v>
      </c>
      <c r="MQ34" s="21">
        <v>0.25119999999999998</v>
      </c>
      <c r="MR34" s="21">
        <v>0.249</v>
      </c>
      <c r="MS34" s="21">
        <v>0.24959999999999999</v>
      </c>
      <c r="MT34" s="21">
        <v>0.24660000000000001</v>
      </c>
      <c r="MU34" s="21">
        <v>0.24379999999999999</v>
      </c>
      <c r="MV34" s="21">
        <v>0.2417</v>
      </c>
      <c r="MW34" s="21">
        <v>0.24099999999999999</v>
      </c>
      <c r="MX34" s="21">
        <v>0.2404</v>
      </c>
      <c r="MY34" s="21">
        <v>0.23769999999999999</v>
      </c>
      <c r="MZ34" s="21">
        <v>0.24099999999999999</v>
      </c>
      <c r="NA34" s="21">
        <v>0.23860000000000001</v>
      </c>
      <c r="NB34" s="21">
        <v>0.23480000000000001</v>
      </c>
      <c r="NC34" s="21">
        <v>0.2316</v>
      </c>
      <c r="ND34" s="21">
        <v>0.22989999999999999</v>
      </c>
      <c r="NE34" s="21">
        <v>0.2339</v>
      </c>
      <c r="NF34" s="21">
        <v>0.22800000000000001</v>
      </c>
      <c r="NG34" s="21">
        <v>0.22500000000000001</v>
      </c>
      <c r="NH34" s="21">
        <v>0.22459999999999999</v>
      </c>
      <c r="NI34" s="21">
        <v>0.2253</v>
      </c>
      <c r="NJ34" s="21">
        <v>0.22509999999999999</v>
      </c>
      <c r="NK34" s="21">
        <v>0.2205</v>
      </c>
      <c r="NL34" s="21">
        <v>0.2198</v>
      </c>
      <c r="NM34" s="21">
        <v>0.2208</v>
      </c>
      <c r="NN34" s="21">
        <v>0.21790000000000001</v>
      </c>
      <c r="NO34" s="21">
        <v>0.2142</v>
      </c>
      <c r="NP34" s="21">
        <v>0.21299999999999999</v>
      </c>
      <c r="NQ34" s="21">
        <v>0.2152</v>
      </c>
      <c r="NR34" s="21">
        <v>0.21290000000000001</v>
      </c>
      <c r="NS34" s="21">
        <v>0.20880000000000001</v>
      </c>
      <c r="NT34" s="21">
        <v>0.2077</v>
      </c>
      <c r="NU34" s="21">
        <v>0.2064</v>
      </c>
      <c r="NV34" s="21">
        <v>0.20569999999999999</v>
      </c>
      <c r="NW34" s="21">
        <v>0.2039</v>
      </c>
      <c r="NX34" s="21">
        <v>0.20280000000000001</v>
      </c>
      <c r="NY34" s="21">
        <v>0.2031</v>
      </c>
      <c r="NZ34" s="21">
        <v>0.20069999999999999</v>
      </c>
      <c r="OA34" s="21">
        <v>0.2006</v>
      </c>
      <c r="OB34" s="21">
        <v>0.19950000000000001</v>
      </c>
      <c r="OC34" s="21">
        <v>0.1968</v>
      </c>
      <c r="OD34" s="21">
        <v>0.19589999999999999</v>
      </c>
      <c r="OE34" s="21">
        <v>0.19500000000000001</v>
      </c>
      <c r="OF34" s="21">
        <v>0.19470000000000001</v>
      </c>
      <c r="OG34" s="21">
        <v>0.19370000000000001</v>
      </c>
      <c r="OH34" s="21">
        <v>0.19170000000000001</v>
      </c>
      <c r="OI34" s="21">
        <v>0.19170000000000001</v>
      </c>
      <c r="OJ34" s="21">
        <v>0.1903</v>
      </c>
      <c r="OK34" s="21">
        <v>0.19040000000000001</v>
      </c>
      <c r="OL34" s="21">
        <v>0.18870000000000001</v>
      </c>
      <c r="OM34" s="21">
        <v>0.18859999999999999</v>
      </c>
      <c r="ON34" s="21">
        <v>0.18709999999999999</v>
      </c>
      <c r="OO34" s="21">
        <v>0.18629999999999999</v>
      </c>
      <c r="OP34" s="21">
        <v>0.18509999999999999</v>
      </c>
      <c r="OQ34" s="21">
        <v>0.18479999999999999</v>
      </c>
      <c r="OR34" s="21">
        <v>0.1837</v>
      </c>
      <c r="OS34" s="21">
        <v>0.1832</v>
      </c>
      <c r="OT34" s="21">
        <v>0.18479999999999999</v>
      </c>
      <c r="OU34" s="21">
        <v>0.18060000000000001</v>
      </c>
      <c r="OV34" s="21">
        <v>0.1797</v>
      </c>
      <c r="OW34" s="21">
        <v>0.1792</v>
      </c>
      <c r="OX34" s="21">
        <v>0.17899999999999999</v>
      </c>
      <c r="OY34" s="21">
        <v>0.1782</v>
      </c>
      <c r="OZ34" s="21">
        <v>0.17680000000000001</v>
      </c>
      <c r="PA34" s="21">
        <v>0.1779</v>
      </c>
      <c r="PB34" s="21">
        <v>0.17519999999999999</v>
      </c>
      <c r="PC34" s="21">
        <v>0.17599999999999999</v>
      </c>
      <c r="PD34" s="21">
        <v>0.17549999999999999</v>
      </c>
      <c r="PE34" s="21">
        <v>0.17460000000000001</v>
      </c>
      <c r="PF34" s="21">
        <v>0.17249999999999999</v>
      </c>
      <c r="PG34" s="21">
        <v>0.1729</v>
      </c>
      <c r="PH34" s="21">
        <v>0.1726</v>
      </c>
      <c r="PI34" s="21">
        <v>0.17050000000000001</v>
      </c>
      <c r="PJ34" s="21">
        <v>0.17100000000000001</v>
      </c>
      <c r="PK34" s="21">
        <v>0.16969999999999999</v>
      </c>
      <c r="PL34" s="21">
        <v>0.16750000000000001</v>
      </c>
      <c r="PM34" s="21">
        <v>0.16850000000000001</v>
      </c>
      <c r="PN34" s="21">
        <v>0.16769999999999999</v>
      </c>
      <c r="PO34" s="21">
        <v>0.16669999999999999</v>
      </c>
      <c r="PP34" s="21">
        <v>0.16700000000000001</v>
      </c>
      <c r="PQ34" s="21">
        <v>0.16400000000000001</v>
      </c>
      <c r="PR34" s="21">
        <v>0.1661</v>
      </c>
      <c r="PS34" s="21">
        <v>0.16639999999999999</v>
      </c>
      <c r="PT34" s="21">
        <v>0.16589999999999999</v>
      </c>
      <c r="PU34" s="21">
        <v>0.16539999999999999</v>
      </c>
      <c r="PV34" s="21">
        <v>0.1663</v>
      </c>
      <c r="PW34" s="21">
        <v>0.16339999999999999</v>
      </c>
      <c r="PX34" s="21">
        <v>0.16389999999999999</v>
      </c>
      <c r="PY34" s="21">
        <v>0.16159999999999999</v>
      </c>
      <c r="PZ34" s="21">
        <v>0.16270000000000001</v>
      </c>
      <c r="QA34" s="21">
        <v>0.16339999999999999</v>
      </c>
      <c r="QB34" s="21">
        <v>0.16170000000000001</v>
      </c>
      <c r="QC34" s="21">
        <v>0.16070000000000001</v>
      </c>
      <c r="QD34" s="21">
        <v>0.16059999999999999</v>
      </c>
      <c r="QE34" s="21">
        <v>0.15920000000000001</v>
      </c>
      <c r="QF34" s="21">
        <v>0.1603</v>
      </c>
      <c r="QG34" s="21">
        <v>0.15970000000000001</v>
      </c>
      <c r="QH34" s="21">
        <v>0.15909999999999999</v>
      </c>
      <c r="QI34" s="21">
        <v>0.15670000000000001</v>
      </c>
      <c r="QJ34" s="21">
        <v>0.15640000000000001</v>
      </c>
      <c r="QK34" s="21">
        <v>0.1573</v>
      </c>
      <c r="QL34" s="21">
        <v>0.15540000000000001</v>
      </c>
      <c r="QM34" s="21">
        <v>0.159</v>
      </c>
      <c r="QN34" s="21">
        <v>0.15959999999999999</v>
      </c>
      <c r="QO34" s="21">
        <v>0.156</v>
      </c>
      <c r="QP34" s="21">
        <v>0.15229999999999999</v>
      </c>
      <c r="QQ34" s="21">
        <v>0.15479999999999999</v>
      </c>
      <c r="QR34" s="21">
        <v>0.15629999999999999</v>
      </c>
      <c r="QS34" s="21">
        <v>0.15240000000000001</v>
      </c>
      <c r="QT34" s="21">
        <v>0.1517</v>
      </c>
      <c r="QU34" s="21">
        <v>0.1522</v>
      </c>
      <c r="QV34" s="21">
        <v>0.1547</v>
      </c>
      <c r="QW34" s="21">
        <v>0.151</v>
      </c>
      <c r="QX34" s="21">
        <v>0.14899999999999999</v>
      </c>
      <c r="QY34" s="21">
        <v>0.14760000000000001</v>
      </c>
      <c r="QZ34" s="21">
        <v>0.15049999999999999</v>
      </c>
      <c r="RA34" s="21">
        <v>0.14929999999999999</v>
      </c>
      <c r="RB34" s="21">
        <v>0.14799999999999999</v>
      </c>
      <c r="RC34" s="21">
        <v>0.1479</v>
      </c>
      <c r="RD34" s="21">
        <v>0.14879999999999999</v>
      </c>
      <c r="RE34" s="21">
        <v>0.14849999999999999</v>
      </c>
      <c r="RF34" s="21">
        <v>0.1449</v>
      </c>
      <c r="RG34" s="21">
        <v>0.14549999999999999</v>
      </c>
      <c r="RH34" s="21">
        <v>0.14849999999999999</v>
      </c>
      <c r="RI34" s="21">
        <v>0.14630000000000001</v>
      </c>
      <c r="RJ34" s="21">
        <v>0.14460000000000001</v>
      </c>
      <c r="RK34" s="21">
        <v>0.14319999999999999</v>
      </c>
      <c r="RL34" s="21">
        <v>0.14360000000000001</v>
      </c>
      <c r="RM34" s="21">
        <v>0.14510000000000001</v>
      </c>
      <c r="RN34" s="21">
        <v>0.14219999999999999</v>
      </c>
      <c r="RO34" s="21">
        <v>0.1414</v>
      </c>
      <c r="RP34" s="21">
        <v>0.14219999999999999</v>
      </c>
      <c r="RQ34" s="21">
        <v>0.14269999999999999</v>
      </c>
      <c r="RR34" s="21">
        <v>0.14080000000000001</v>
      </c>
      <c r="RS34" s="21">
        <v>0.1416</v>
      </c>
      <c r="RT34" s="21">
        <v>0.14149999999999999</v>
      </c>
      <c r="RU34" s="21">
        <v>0.13750000000000001</v>
      </c>
      <c r="RV34" s="21">
        <v>0.1381</v>
      </c>
      <c r="RW34" s="21">
        <v>0.13700000000000001</v>
      </c>
      <c r="RX34" s="21">
        <v>0.1368</v>
      </c>
      <c r="RY34" s="21">
        <v>0.13619999999999999</v>
      </c>
      <c r="RZ34" s="21">
        <v>0.13880000000000001</v>
      </c>
      <c r="SA34" s="21">
        <v>0.13869999999999999</v>
      </c>
      <c r="SB34" s="21">
        <v>0.13469999999999999</v>
      </c>
      <c r="SC34" s="21">
        <v>0.13639999999999999</v>
      </c>
      <c r="SD34" s="21">
        <v>0.14019999999999999</v>
      </c>
      <c r="SE34" s="21">
        <v>0.1326</v>
      </c>
      <c r="SF34" s="21">
        <v>0.13339999999999999</v>
      </c>
      <c r="SG34" s="21">
        <v>0.13300000000000001</v>
      </c>
      <c r="SH34" s="21">
        <v>0.1341</v>
      </c>
    </row>
    <row r="35" spans="1:502" x14ac:dyDescent="0.25">
      <c r="A35" s="20" t="s">
        <v>71</v>
      </c>
      <c r="B35" s="21">
        <v>2.6482999999999999</v>
      </c>
      <c r="C35" s="21">
        <v>2.5998000000000001</v>
      </c>
      <c r="D35" s="21">
        <v>2.5468999999999999</v>
      </c>
      <c r="E35" s="21">
        <v>2.4979</v>
      </c>
      <c r="F35" s="21">
        <v>2.4298000000000002</v>
      </c>
      <c r="G35" s="21">
        <v>2.3799000000000001</v>
      </c>
      <c r="H35" s="21">
        <v>2.3224999999999998</v>
      </c>
      <c r="I35" s="21">
        <v>2.2991000000000001</v>
      </c>
      <c r="J35" s="21">
        <v>2.2477</v>
      </c>
      <c r="K35" s="21">
        <v>2.1966000000000001</v>
      </c>
      <c r="L35" s="21">
        <v>2.1556000000000002</v>
      </c>
      <c r="M35" s="21">
        <v>2.1158999999999999</v>
      </c>
      <c r="N35" s="21">
        <v>2.0859000000000001</v>
      </c>
      <c r="O35" s="21">
        <v>2.0579999999999998</v>
      </c>
      <c r="P35" s="21">
        <v>2.0242</v>
      </c>
      <c r="Q35" s="21">
        <v>1.992</v>
      </c>
      <c r="R35" s="21">
        <v>1.9642999999999999</v>
      </c>
      <c r="S35" s="21">
        <v>1.9353</v>
      </c>
      <c r="T35" s="21">
        <v>1.9103000000000001</v>
      </c>
      <c r="U35" s="21">
        <v>1.8832</v>
      </c>
      <c r="V35" s="21">
        <v>1.8432999999999999</v>
      </c>
      <c r="W35" s="21">
        <v>1.8237000000000001</v>
      </c>
      <c r="X35" s="21">
        <v>1.8069</v>
      </c>
      <c r="Y35" s="21">
        <v>1.7826</v>
      </c>
      <c r="Z35" s="21">
        <v>1.7565999999999999</v>
      </c>
      <c r="AA35" s="21">
        <v>1.7365999999999999</v>
      </c>
      <c r="AB35" s="21">
        <v>1.7204999999999999</v>
      </c>
      <c r="AC35" s="21">
        <v>1.7048000000000001</v>
      </c>
      <c r="AD35" s="21">
        <v>1.6801999999999999</v>
      </c>
      <c r="AE35" s="21">
        <v>1.6581999999999999</v>
      </c>
      <c r="AF35" s="21">
        <v>1.6403000000000001</v>
      </c>
      <c r="AG35" s="21">
        <v>1.6223000000000001</v>
      </c>
      <c r="AH35" s="21">
        <v>1.6032</v>
      </c>
      <c r="AI35" s="21">
        <v>1.5783</v>
      </c>
      <c r="AJ35" s="21">
        <v>1.569</v>
      </c>
      <c r="AK35" s="21">
        <v>1.5477000000000001</v>
      </c>
      <c r="AL35" s="21">
        <v>1.5290999999999999</v>
      </c>
      <c r="AM35" s="21">
        <v>1.5133000000000001</v>
      </c>
      <c r="AN35" s="21">
        <v>1.4934000000000001</v>
      </c>
      <c r="AO35" s="21">
        <v>1.4775</v>
      </c>
      <c r="AP35" s="21">
        <v>1.4610000000000001</v>
      </c>
      <c r="AQ35" s="21">
        <v>1.4434</v>
      </c>
      <c r="AR35" s="21">
        <v>1.4265000000000001</v>
      </c>
      <c r="AS35" s="21">
        <v>1.4116</v>
      </c>
      <c r="AT35" s="21">
        <v>1.3965000000000001</v>
      </c>
      <c r="AU35" s="21">
        <v>1.3817999999999999</v>
      </c>
      <c r="AV35" s="21">
        <v>1.3665</v>
      </c>
      <c r="AW35" s="21">
        <v>1.3556999999999999</v>
      </c>
      <c r="AX35" s="21">
        <v>1.3416999999999999</v>
      </c>
      <c r="AY35" s="21">
        <v>1.3243</v>
      </c>
      <c r="AZ35" s="21">
        <v>1.3112999999999999</v>
      </c>
      <c r="BA35" s="21">
        <v>1.2971999999999999</v>
      </c>
      <c r="BB35" s="21">
        <v>1.2828999999999999</v>
      </c>
      <c r="BC35" s="21">
        <v>1.27</v>
      </c>
      <c r="BD35" s="21">
        <v>1.2563</v>
      </c>
      <c r="BE35" s="21">
        <v>1.2427999999999999</v>
      </c>
      <c r="BF35" s="21">
        <v>1.2290000000000001</v>
      </c>
      <c r="BG35" s="21">
        <v>1.2171000000000001</v>
      </c>
      <c r="BH35" s="21">
        <v>1.2033</v>
      </c>
      <c r="BI35" s="21">
        <v>1.1903999999999999</v>
      </c>
      <c r="BJ35" s="21">
        <v>1.1795</v>
      </c>
      <c r="BK35" s="21">
        <v>1.1676</v>
      </c>
      <c r="BL35" s="21">
        <v>1.1546000000000001</v>
      </c>
      <c r="BM35" s="21">
        <v>1.1436999999999999</v>
      </c>
      <c r="BN35" s="21">
        <v>1.1324000000000001</v>
      </c>
      <c r="BO35" s="21">
        <v>1.1198999999999999</v>
      </c>
      <c r="BP35" s="21">
        <v>1.1048</v>
      </c>
      <c r="BQ35" s="21">
        <v>1.0903</v>
      </c>
      <c r="BR35" s="21">
        <v>1.0775999999999999</v>
      </c>
      <c r="BS35" s="21">
        <v>1.0636000000000001</v>
      </c>
      <c r="BT35" s="21">
        <v>1.0508</v>
      </c>
      <c r="BU35" s="21">
        <v>1.0378000000000001</v>
      </c>
      <c r="BV35" s="21">
        <v>1.0232000000000001</v>
      </c>
      <c r="BW35" s="21">
        <v>1.0153000000000001</v>
      </c>
      <c r="BX35" s="21">
        <v>1.0047999999999999</v>
      </c>
      <c r="BY35" s="21">
        <v>0.99409999999999998</v>
      </c>
      <c r="BZ35" s="21">
        <v>0.9849</v>
      </c>
      <c r="CA35" s="21">
        <v>0.97919999999999996</v>
      </c>
      <c r="CB35" s="21">
        <v>0.97040000000000004</v>
      </c>
      <c r="CC35" s="21">
        <v>0.96099999999999997</v>
      </c>
      <c r="CD35" s="21">
        <v>0.95169999999999999</v>
      </c>
      <c r="CE35" s="21">
        <v>0.94579999999999997</v>
      </c>
      <c r="CF35" s="21">
        <v>0.93610000000000004</v>
      </c>
      <c r="CG35" s="21">
        <v>0.92810000000000004</v>
      </c>
      <c r="CH35" s="21">
        <v>0.91949999999999998</v>
      </c>
      <c r="CI35" s="21">
        <v>0.91190000000000004</v>
      </c>
      <c r="CJ35" s="21">
        <v>0.90649999999999997</v>
      </c>
      <c r="CK35" s="21">
        <v>0.8972</v>
      </c>
      <c r="CL35" s="21">
        <v>0.88790000000000002</v>
      </c>
      <c r="CM35" s="21">
        <v>0.88229999999999997</v>
      </c>
      <c r="CN35" s="21">
        <v>0.87429999999999997</v>
      </c>
      <c r="CO35" s="21">
        <v>0.86980000000000002</v>
      </c>
      <c r="CP35" s="21">
        <v>0.86329999999999996</v>
      </c>
      <c r="CQ35" s="21">
        <v>0.85589999999999999</v>
      </c>
      <c r="CR35" s="21">
        <v>0.84950000000000003</v>
      </c>
      <c r="CS35" s="21">
        <v>0.84099999999999997</v>
      </c>
      <c r="CT35" s="21">
        <v>0.83660000000000001</v>
      </c>
      <c r="CU35" s="21">
        <v>0.8306</v>
      </c>
      <c r="CV35" s="21">
        <v>0.82420000000000004</v>
      </c>
      <c r="CW35" s="21">
        <v>0.81699999999999995</v>
      </c>
      <c r="CX35" s="21">
        <v>0.81299999999999994</v>
      </c>
      <c r="CY35" s="21">
        <v>0.80430000000000001</v>
      </c>
      <c r="CZ35" s="21">
        <v>0.79669999999999996</v>
      </c>
      <c r="DA35" s="21">
        <v>0.79049999999999998</v>
      </c>
      <c r="DB35" s="21">
        <v>0.78590000000000004</v>
      </c>
      <c r="DC35" s="21">
        <v>0.78149999999999997</v>
      </c>
      <c r="DD35" s="21">
        <v>0.77539999999999998</v>
      </c>
      <c r="DE35" s="21">
        <v>0.77010000000000001</v>
      </c>
      <c r="DF35" s="21">
        <v>0.7641</v>
      </c>
      <c r="DG35" s="21">
        <v>0.75680000000000003</v>
      </c>
      <c r="DH35" s="21">
        <v>0.75180000000000002</v>
      </c>
      <c r="DI35" s="21">
        <v>0.74650000000000005</v>
      </c>
      <c r="DJ35" s="21">
        <v>0.74029999999999996</v>
      </c>
      <c r="DK35" s="21">
        <v>0.73450000000000004</v>
      </c>
      <c r="DL35" s="21">
        <v>0.73029999999999995</v>
      </c>
      <c r="DM35" s="21">
        <v>0.72399999999999998</v>
      </c>
      <c r="DN35" s="21">
        <v>0.71709999999999996</v>
      </c>
      <c r="DO35" s="21">
        <v>0.71130000000000004</v>
      </c>
      <c r="DP35" s="21">
        <v>0.70679999999999998</v>
      </c>
      <c r="DQ35" s="21">
        <v>0.70250000000000001</v>
      </c>
      <c r="DR35" s="21">
        <v>0.69650000000000001</v>
      </c>
      <c r="DS35" s="21">
        <v>0.69130000000000003</v>
      </c>
      <c r="DT35" s="21">
        <v>0.6865</v>
      </c>
      <c r="DU35" s="21">
        <v>0.68189999999999995</v>
      </c>
      <c r="DV35" s="21">
        <v>0.67789999999999995</v>
      </c>
      <c r="DW35" s="21">
        <v>0.67290000000000005</v>
      </c>
      <c r="DX35" s="21">
        <v>0.66779999999999995</v>
      </c>
      <c r="DY35" s="21">
        <v>0.66349999999999998</v>
      </c>
      <c r="DZ35" s="21">
        <v>0.65759999999999996</v>
      </c>
      <c r="EA35" s="21">
        <v>0.65290000000000004</v>
      </c>
      <c r="EB35" s="21">
        <v>0.64739999999999998</v>
      </c>
      <c r="EC35" s="21">
        <v>0.64249999999999996</v>
      </c>
      <c r="ED35" s="21">
        <v>0.63729999999999998</v>
      </c>
      <c r="EE35" s="21">
        <v>0.63219999999999998</v>
      </c>
      <c r="EF35" s="21">
        <v>0.62749999999999995</v>
      </c>
      <c r="EG35" s="21">
        <v>0.62090000000000001</v>
      </c>
      <c r="EH35" s="21">
        <v>0.61670000000000003</v>
      </c>
      <c r="EI35" s="21">
        <v>0.61180000000000001</v>
      </c>
      <c r="EJ35" s="21">
        <v>0.60840000000000005</v>
      </c>
      <c r="EK35" s="21">
        <v>0.60299999999999998</v>
      </c>
      <c r="EL35" s="21">
        <v>0.59760000000000002</v>
      </c>
      <c r="EM35" s="21">
        <v>0.59440000000000004</v>
      </c>
      <c r="EN35" s="21">
        <v>0.59</v>
      </c>
      <c r="EO35" s="21">
        <v>0.58530000000000004</v>
      </c>
      <c r="EP35" s="21">
        <v>0.58189999999999997</v>
      </c>
      <c r="EQ35" s="21">
        <v>0.57669999999999999</v>
      </c>
      <c r="ER35" s="21">
        <v>0.57189999999999996</v>
      </c>
      <c r="ES35" s="21">
        <v>0.56699999999999995</v>
      </c>
      <c r="ET35" s="21">
        <v>0.56410000000000005</v>
      </c>
      <c r="EU35" s="21">
        <v>0.5595</v>
      </c>
      <c r="EV35" s="21">
        <v>0.55559999999999998</v>
      </c>
      <c r="EW35" s="21">
        <v>0.55179999999999996</v>
      </c>
      <c r="EX35" s="21">
        <v>0.54610000000000003</v>
      </c>
      <c r="EY35" s="21">
        <v>0.54330000000000001</v>
      </c>
      <c r="EZ35" s="21">
        <v>0.53849999999999998</v>
      </c>
      <c r="FA35" s="21">
        <v>0.53459999999999996</v>
      </c>
      <c r="FB35" s="21">
        <v>0.53010000000000002</v>
      </c>
      <c r="FC35" s="21">
        <v>0.52580000000000005</v>
      </c>
      <c r="FD35" s="21">
        <v>0.52090000000000003</v>
      </c>
      <c r="FE35" s="21">
        <v>0.51729999999999998</v>
      </c>
      <c r="FF35" s="21">
        <v>0.51419999999999999</v>
      </c>
      <c r="FG35" s="21">
        <v>0.51090000000000002</v>
      </c>
      <c r="FH35" s="21">
        <v>0.50700000000000001</v>
      </c>
      <c r="FI35" s="21">
        <v>0.50290000000000001</v>
      </c>
      <c r="FJ35" s="21">
        <v>0.49869999999999998</v>
      </c>
      <c r="FK35" s="21">
        <v>0.4945</v>
      </c>
      <c r="FL35" s="21">
        <v>0.49070000000000003</v>
      </c>
      <c r="FM35" s="21">
        <v>0.48609999999999998</v>
      </c>
      <c r="FN35" s="21">
        <v>0.48209999999999997</v>
      </c>
      <c r="FO35" s="21">
        <v>0.47899999999999998</v>
      </c>
      <c r="FP35" s="21">
        <v>0.4748</v>
      </c>
      <c r="FQ35" s="21">
        <v>0.47060000000000002</v>
      </c>
      <c r="FR35" s="21">
        <v>0.46810000000000002</v>
      </c>
      <c r="FS35" s="21">
        <v>0.46389999999999998</v>
      </c>
      <c r="FT35" s="21">
        <v>0.45910000000000001</v>
      </c>
      <c r="FU35" s="21">
        <v>0.4546</v>
      </c>
      <c r="FV35" s="21">
        <v>0.45179999999999998</v>
      </c>
      <c r="FW35" s="21">
        <v>0.44869999999999999</v>
      </c>
      <c r="FX35" s="21">
        <v>0.44440000000000002</v>
      </c>
      <c r="FY35" s="21">
        <v>0.43909999999999999</v>
      </c>
      <c r="FZ35" s="21">
        <v>0.43590000000000001</v>
      </c>
      <c r="GA35" s="21">
        <v>0.43269999999999997</v>
      </c>
      <c r="GB35" s="21">
        <v>0.42870000000000003</v>
      </c>
      <c r="GC35" s="21">
        <v>0.4259</v>
      </c>
      <c r="GD35" s="21">
        <v>0.42249999999999999</v>
      </c>
      <c r="GE35" s="21">
        <v>0.4199</v>
      </c>
      <c r="GF35" s="21">
        <v>0.41839999999999999</v>
      </c>
      <c r="GG35" s="21">
        <v>0.41489999999999999</v>
      </c>
      <c r="GH35" s="21">
        <v>0.4113</v>
      </c>
      <c r="GI35" s="21">
        <v>0.40739999999999998</v>
      </c>
      <c r="GJ35" s="21">
        <v>0.4052</v>
      </c>
      <c r="GK35" s="21">
        <v>0.40210000000000001</v>
      </c>
      <c r="GL35" s="21">
        <v>0.39829999999999999</v>
      </c>
      <c r="GM35" s="21">
        <v>0.3957</v>
      </c>
      <c r="GN35" s="21">
        <v>0.39219999999999999</v>
      </c>
      <c r="GO35" s="21">
        <v>0.3911</v>
      </c>
      <c r="GP35" s="21">
        <v>0.38479999999999998</v>
      </c>
      <c r="GQ35" s="21">
        <v>0.3831</v>
      </c>
      <c r="GR35" s="21">
        <v>0.38</v>
      </c>
      <c r="GS35" s="21">
        <v>0.37740000000000001</v>
      </c>
      <c r="GT35" s="21">
        <v>0.37330000000000002</v>
      </c>
      <c r="GU35" s="21">
        <v>0.37080000000000002</v>
      </c>
      <c r="GV35" s="21">
        <v>0.36890000000000001</v>
      </c>
      <c r="GW35" s="21">
        <v>0.36459999999999998</v>
      </c>
      <c r="GX35" s="21">
        <v>0.36030000000000001</v>
      </c>
      <c r="GY35" s="21">
        <v>0.35759999999999997</v>
      </c>
      <c r="GZ35" s="21">
        <v>0.35730000000000001</v>
      </c>
      <c r="HA35" s="21">
        <v>0.35289999999999999</v>
      </c>
      <c r="HB35" s="21">
        <v>0.34910000000000002</v>
      </c>
      <c r="HC35" s="21">
        <v>0.34749999999999998</v>
      </c>
      <c r="HD35" s="21">
        <v>0.34639999999999999</v>
      </c>
      <c r="HE35" s="21">
        <v>0.34399999999999997</v>
      </c>
      <c r="HF35" s="21">
        <v>0.3407</v>
      </c>
      <c r="HG35" s="21">
        <v>0.33700000000000002</v>
      </c>
      <c r="HH35" s="21">
        <v>0.33560000000000001</v>
      </c>
      <c r="HI35" s="21">
        <v>0.33239999999999997</v>
      </c>
      <c r="HJ35" s="21">
        <v>0.32829999999999998</v>
      </c>
      <c r="HK35" s="21">
        <v>0.32790000000000002</v>
      </c>
      <c r="HL35" s="21">
        <v>0.32590000000000002</v>
      </c>
      <c r="HM35" s="21">
        <v>0.32379999999999998</v>
      </c>
      <c r="HN35" s="21">
        <v>0.32029999999999997</v>
      </c>
      <c r="HO35" s="21">
        <v>0.31809999999999999</v>
      </c>
      <c r="HP35" s="21">
        <v>0.31590000000000001</v>
      </c>
      <c r="HQ35" s="21">
        <v>0.31259999999999999</v>
      </c>
      <c r="HR35" s="21">
        <v>0.30969999999999998</v>
      </c>
      <c r="HS35" s="21">
        <v>0.3075</v>
      </c>
      <c r="HT35" s="21">
        <v>0.30530000000000002</v>
      </c>
      <c r="HU35" s="21">
        <v>0.30309999999999998</v>
      </c>
      <c r="HV35" s="21">
        <v>0.30130000000000001</v>
      </c>
      <c r="HW35" s="21">
        <v>0.29920000000000002</v>
      </c>
      <c r="HX35" s="21">
        <v>0.29820000000000002</v>
      </c>
      <c r="HY35" s="21">
        <v>0.29599999999999999</v>
      </c>
      <c r="HZ35" s="21">
        <v>0.29299999999999998</v>
      </c>
      <c r="IA35" s="21">
        <v>0.2913</v>
      </c>
      <c r="IB35" s="21">
        <v>0.28899999999999998</v>
      </c>
      <c r="IC35" s="21">
        <v>0.28599999999999998</v>
      </c>
      <c r="ID35" s="21">
        <v>0.28349999999999997</v>
      </c>
      <c r="IE35" s="21">
        <v>0.28210000000000002</v>
      </c>
      <c r="IF35" s="21">
        <v>0.2792</v>
      </c>
      <c r="IG35" s="21">
        <v>0.27650000000000002</v>
      </c>
      <c r="IH35" s="21">
        <v>0.27460000000000001</v>
      </c>
      <c r="II35" s="21">
        <v>0.2732</v>
      </c>
      <c r="IJ35" s="21">
        <v>0.2702</v>
      </c>
      <c r="IK35" s="21">
        <v>0.2707</v>
      </c>
      <c r="IL35" s="21">
        <v>0.2676</v>
      </c>
      <c r="IM35" s="21">
        <v>0.26590000000000003</v>
      </c>
      <c r="IN35" s="21">
        <v>0.26290000000000002</v>
      </c>
      <c r="IO35" s="21">
        <v>0.26200000000000001</v>
      </c>
      <c r="IP35" s="21">
        <v>0.25929999999999997</v>
      </c>
      <c r="IQ35" s="21">
        <v>0.25700000000000001</v>
      </c>
      <c r="IR35" s="21">
        <v>0.25490000000000002</v>
      </c>
      <c r="IS35" s="21">
        <v>0.25369999999999998</v>
      </c>
      <c r="IT35" s="21">
        <v>0.25080000000000002</v>
      </c>
      <c r="IU35" s="21">
        <v>0.2492</v>
      </c>
      <c r="IV35" s="21">
        <v>0.24610000000000001</v>
      </c>
      <c r="IW35" s="21">
        <v>0.24490000000000001</v>
      </c>
      <c r="IX35" s="21">
        <v>0.2429</v>
      </c>
      <c r="IY35" s="21">
        <v>0.24030000000000001</v>
      </c>
      <c r="IZ35" s="21">
        <v>0.23849999999999999</v>
      </c>
      <c r="JA35" s="21">
        <v>0.23810000000000001</v>
      </c>
      <c r="JB35" s="21">
        <v>0.23430000000000001</v>
      </c>
      <c r="JC35" s="21">
        <v>0.23330000000000001</v>
      </c>
      <c r="JD35" s="21">
        <v>0.23069999999999999</v>
      </c>
      <c r="JE35" s="21">
        <v>0.2281</v>
      </c>
      <c r="JF35" s="21">
        <v>0.22720000000000001</v>
      </c>
      <c r="JG35" s="21">
        <v>0.2248</v>
      </c>
      <c r="JH35" s="21">
        <v>0.224</v>
      </c>
      <c r="JI35" s="21">
        <v>0.22189999999999999</v>
      </c>
      <c r="JJ35" s="21">
        <v>0.2205</v>
      </c>
      <c r="JK35" s="21">
        <v>0.21779999999999999</v>
      </c>
      <c r="JL35" s="21">
        <v>0.21690000000000001</v>
      </c>
      <c r="JM35" s="21">
        <v>0.214</v>
      </c>
      <c r="JN35" s="21">
        <v>0.2117</v>
      </c>
      <c r="JO35" s="21">
        <v>0.2112</v>
      </c>
      <c r="JP35" s="21">
        <v>0.2097</v>
      </c>
      <c r="JQ35" s="21">
        <v>0.20799999999999999</v>
      </c>
      <c r="JR35" s="21">
        <v>0.20569999999999999</v>
      </c>
      <c r="JS35" s="21">
        <v>0.20519999999999999</v>
      </c>
      <c r="JT35" s="21">
        <v>0.20300000000000001</v>
      </c>
      <c r="JU35" s="21">
        <v>0.2009</v>
      </c>
      <c r="JV35" s="21">
        <v>0.19839999999999999</v>
      </c>
      <c r="JW35" s="21">
        <v>0.19800000000000001</v>
      </c>
      <c r="JX35" s="21">
        <v>0.1951</v>
      </c>
      <c r="JY35" s="21">
        <v>0.19339999999999999</v>
      </c>
      <c r="JZ35" s="21">
        <v>0.1918</v>
      </c>
      <c r="KA35" s="21">
        <v>0.19089999999999999</v>
      </c>
      <c r="KB35" s="21">
        <v>0.18870000000000001</v>
      </c>
      <c r="KC35" s="21">
        <v>0.18690000000000001</v>
      </c>
      <c r="KD35" s="21">
        <v>0.18540000000000001</v>
      </c>
      <c r="KE35" s="21">
        <v>0.18279999999999999</v>
      </c>
      <c r="KF35" s="21">
        <v>0.18360000000000001</v>
      </c>
      <c r="KG35" s="21">
        <v>0.18360000000000001</v>
      </c>
      <c r="KH35" s="21">
        <v>0.17979999999999999</v>
      </c>
      <c r="KI35" s="21">
        <v>0.1777</v>
      </c>
      <c r="KJ35" s="21">
        <v>0.17910000000000001</v>
      </c>
      <c r="KK35" s="21">
        <v>0.17929999999999999</v>
      </c>
      <c r="KL35" s="21">
        <v>0.17430000000000001</v>
      </c>
      <c r="KM35" s="21">
        <v>0.17150000000000001</v>
      </c>
      <c r="KN35" s="21">
        <v>0.17199999999999999</v>
      </c>
      <c r="KO35" s="21">
        <v>0.1729</v>
      </c>
      <c r="KP35" s="21">
        <v>0.16839999999999999</v>
      </c>
      <c r="KQ35" s="21">
        <v>0.16619999999999999</v>
      </c>
      <c r="KR35" s="21">
        <v>0.1651</v>
      </c>
      <c r="KS35" s="21">
        <v>0.16500000000000001</v>
      </c>
      <c r="KT35" s="21">
        <v>0.16300000000000001</v>
      </c>
      <c r="KU35" s="21">
        <v>0.16059999999999999</v>
      </c>
      <c r="KV35" s="21">
        <v>0.15920000000000001</v>
      </c>
      <c r="KW35" s="21">
        <v>0.15909999999999999</v>
      </c>
      <c r="KX35" s="21">
        <v>0.15820000000000001</v>
      </c>
      <c r="KY35" s="21">
        <v>0.15620000000000001</v>
      </c>
      <c r="KZ35" s="21">
        <v>0.1565</v>
      </c>
      <c r="LA35" s="21">
        <v>0.15279999999999999</v>
      </c>
      <c r="LB35" s="21">
        <v>0.15160000000000001</v>
      </c>
      <c r="LC35" s="21">
        <v>0.14979999999999999</v>
      </c>
      <c r="LD35" s="21">
        <v>0.1502</v>
      </c>
      <c r="LE35" s="21">
        <v>0.14860000000000001</v>
      </c>
      <c r="LF35" s="21">
        <v>0.1469</v>
      </c>
      <c r="LG35" s="21">
        <v>0.1457</v>
      </c>
      <c r="LH35" s="21">
        <v>0.14360000000000001</v>
      </c>
      <c r="LI35" s="21">
        <v>0.14230000000000001</v>
      </c>
      <c r="LJ35" s="21">
        <v>0.1419</v>
      </c>
      <c r="LK35" s="21">
        <v>0.14119999999999999</v>
      </c>
      <c r="LL35" s="21">
        <v>0.13919999999999999</v>
      </c>
      <c r="LM35" s="21">
        <v>0.1384</v>
      </c>
      <c r="LN35" s="21">
        <v>0.13730000000000001</v>
      </c>
      <c r="LO35" s="21">
        <v>0.13730000000000001</v>
      </c>
      <c r="LP35" s="21">
        <v>0.13550000000000001</v>
      </c>
      <c r="LQ35" s="21">
        <v>0.13439999999999999</v>
      </c>
      <c r="LR35" s="21">
        <v>0.13389999999999999</v>
      </c>
      <c r="LS35" s="21">
        <v>0.13350000000000001</v>
      </c>
      <c r="LT35" s="21">
        <v>0.13100000000000001</v>
      </c>
      <c r="LU35" s="21">
        <v>0.1295</v>
      </c>
      <c r="LV35" s="21">
        <v>0.1298</v>
      </c>
      <c r="LW35" s="21">
        <v>0.12790000000000001</v>
      </c>
      <c r="LX35" s="21">
        <v>0.12759999999999999</v>
      </c>
      <c r="LY35" s="21">
        <v>0.12039999999999999</v>
      </c>
      <c r="LZ35" s="21">
        <v>0.1234</v>
      </c>
      <c r="MA35" s="21">
        <v>0.122</v>
      </c>
      <c r="MB35" s="21">
        <v>0.1232</v>
      </c>
      <c r="MC35" s="21">
        <v>0.1227</v>
      </c>
      <c r="MD35" s="21">
        <v>0.1203</v>
      </c>
      <c r="ME35" s="21">
        <v>0.1186</v>
      </c>
      <c r="MF35" s="21">
        <v>0.12</v>
      </c>
      <c r="MG35" s="21">
        <v>0.11849999999999999</v>
      </c>
      <c r="MH35" s="21">
        <v>0.1164</v>
      </c>
      <c r="MI35" s="21">
        <v>0.11559999999999999</v>
      </c>
      <c r="MJ35" s="21">
        <v>0.11650000000000001</v>
      </c>
      <c r="MK35" s="21">
        <v>0.11509999999999999</v>
      </c>
      <c r="ML35" s="21">
        <v>0.10929999999999999</v>
      </c>
      <c r="MM35" s="21">
        <v>0.1143</v>
      </c>
      <c r="MN35" s="21">
        <v>0.11260000000000001</v>
      </c>
      <c r="MO35" s="21">
        <v>0.1125</v>
      </c>
      <c r="MP35" s="21">
        <v>0.1132</v>
      </c>
      <c r="MQ35" s="21">
        <v>0.1111</v>
      </c>
      <c r="MR35" s="21">
        <v>0.1095</v>
      </c>
      <c r="MS35" s="21">
        <v>0.1084</v>
      </c>
      <c r="MT35" s="21">
        <v>0.1084</v>
      </c>
      <c r="MU35" s="21">
        <v>0.108</v>
      </c>
      <c r="MV35" s="21">
        <v>0.1069</v>
      </c>
      <c r="MW35" s="21">
        <v>0.1045</v>
      </c>
      <c r="MX35" s="21">
        <v>0.1069</v>
      </c>
      <c r="MY35" s="21">
        <v>0.105</v>
      </c>
      <c r="MZ35" s="21">
        <v>0.1046</v>
      </c>
      <c r="NA35" s="21">
        <v>0.10680000000000001</v>
      </c>
      <c r="NB35" s="21">
        <v>0.104</v>
      </c>
      <c r="NC35" s="21">
        <v>0.1019</v>
      </c>
      <c r="ND35" s="21">
        <v>0.1008</v>
      </c>
      <c r="NE35" s="21">
        <v>0.1047</v>
      </c>
      <c r="NF35" s="21">
        <v>0.1018</v>
      </c>
      <c r="NG35" s="21">
        <v>9.9500000000000005E-2</v>
      </c>
      <c r="NH35" s="21">
        <v>9.64E-2</v>
      </c>
      <c r="NI35" s="21">
        <v>0.1009</v>
      </c>
      <c r="NJ35" s="21">
        <v>0.1018</v>
      </c>
      <c r="NK35" s="21">
        <v>9.7199999999999995E-2</v>
      </c>
      <c r="NL35" s="21">
        <v>9.5899999999999999E-2</v>
      </c>
      <c r="NM35" s="21">
        <v>9.7100000000000006E-2</v>
      </c>
      <c r="NN35" s="21">
        <v>9.6600000000000005E-2</v>
      </c>
      <c r="NO35" s="21">
        <v>9.6100000000000005E-2</v>
      </c>
      <c r="NP35" s="21">
        <v>9.4700000000000006E-2</v>
      </c>
      <c r="NQ35" s="21">
        <v>9.69E-2</v>
      </c>
      <c r="NR35" s="21">
        <v>9.3399999999999997E-2</v>
      </c>
      <c r="NS35" s="21">
        <v>9.1399999999999995E-2</v>
      </c>
      <c r="NT35" s="21">
        <v>9.2399999999999996E-2</v>
      </c>
      <c r="NU35" s="21">
        <v>9.2100000000000001E-2</v>
      </c>
      <c r="NV35" s="21">
        <v>9.0999999999999998E-2</v>
      </c>
      <c r="NW35" s="21">
        <v>8.9300000000000004E-2</v>
      </c>
      <c r="NX35" s="21">
        <v>0.09</v>
      </c>
      <c r="NY35" s="21">
        <v>9.0399999999999994E-2</v>
      </c>
      <c r="NZ35" s="21">
        <v>8.9399999999999993E-2</v>
      </c>
      <c r="OA35" s="21">
        <v>8.9300000000000004E-2</v>
      </c>
      <c r="OB35" s="21">
        <v>8.8999999999999996E-2</v>
      </c>
      <c r="OC35" s="21">
        <v>8.8999999999999996E-2</v>
      </c>
      <c r="OD35" s="21">
        <v>8.7400000000000005E-2</v>
      </c>
      <c r="OE35" s="21">
        <v>8.6999999999999994E-2</v>
      </c>
      <c r="OF35" s="21">
        <v>8.6599999999999996E-2</v>
      </c>
      <c r="OG35" s="21">
        <v>8.6199999999999999E-2</v>
      </c>
      <c r="OH35" s="21">
        <v>8.4500000000000006E-2</v>
      </c>
      <c r="OI35" s="21">
        <v>8.4000000000000005E-2</v>
      </c>
      <c r="OJ35" s="21">
        <v>8.5699999999999998E-2</v>
      </c>
      <c r="OK35" s="21">
        <v>8.5300000000000001E-2</v>
      </c>
      <c r="OL35" s="21">
        <v>8.5500000000000007E-2</v>
      </c>
      <c r="OM35" s="21">
        <v>8.4599999999999995E-2</v>
      </c>
      <c r="ON35" s="21">
        <v>8.3000000000000004E-2</v>
      </c>
      <c r="OO35" s="21">
        <v>8.3000000000000004E-2</v>
      </c>
      <c r="OP35" s="21">
        <v>8.3599999999999994E-2</v>
      </c>
      <c r="OQ35" s="21">
        <v>8.3599999999999994E-2</v>
      </c>
      <c r="OR35" s="21">
        <v>8.2900000000000001E-2</v>
      </c>
      <c r="OS35" s="21">
        <v>8.09E-2</v>
      </c>
      <c r="OT35" s="21">
        <v>8.1000000000000003E-2</v>
      </c>
      <c r="OU35" s="21">
        <v>8.2199999999999995E-2</v>
      </c>
      <c r="OV35" s="21">
        <v>8.14E-2</v>
      </c>
      <c r="OW35" s="21">
        <v>8.0600000000000005E-2</v>
      </c>
      <c r="OX35" s="21">
        <v>8.1000000000000003E-2</v>
      </c>
      <c r="OY35" s="21">
        <v>7.9500000000000001E-2</v>
      </c>
      <c r="OZ35" s="21">
        <v>8.0199999999999994E-2</v>
      </c>
      <c r="PA35" s="21">
        <v>8.1600000000000006E-2</v>
      </c>
      <c r="PB35" s="21">
        <v>7.9699999999999993E-2</v>
      </c>
      <c r="PC35" s="21">
        <v>8.1199999999999994E-2</v>
      </c>
      <c r="PD35" s="21">
        <v>7.9899999999999999E-2</v>
      </c>
      <c r="PE35" s="21">
        <v>8.0199999999999994E-2</v>
      </c>
      <c r="PF35" s="21">
        <v>7.9899999999999999E-2</v>
      </c>
      <c r="PG35" s="21">
        <v>7.9600000000000004E-2</v>
      </c>
      <c r="PH35" s="21">
        <v>7.9399999999999998E-2</v>
      </c>
      <c r="PI35" s="21">
        <v>7.6899999999999996E-2</v>
      </c>
      <c r="PJ35" s="21">
        <v>7.7399999999999997E-2</v>
      </c>
      <c r="PK35" s="21">
        <v>7.6999999999999999E-2</v>
      </c>
      <c r="PL35" s="21">
        <v>7.6899999999999996E-2</v>
      </c>
      <c r="PM35" s="21">
        <v>7.5399999999999995E-2</v>
      </c>
      <c r="PN35" s="21">
        <v>7.6300000000000007E-2</v>
      </c>
      <c r="PO35" s="21">
        <v>7.7200000000000005E-2</v>
      </c>
      <c r="PP35" s="21">
        <v>7.5899999999999995E-2</v>
      </c>
      <c r="PQ35" s="21">
        <v>7.3999999999999996E-2</v>
      </c>
      <c r="PR35" s="21">
        <v>7.7399999999999997E-2</v>
      </c>
      <c r="PS35" s="21">
        <v>7.6999999999999999E-2</v>
      </c>
      <c r="PT35" s="21">
        <v>7.8700000000000006E-2</v>
      </c>
      <c r="PU35" s="21">
        <v>7.6100000000000001E-2</v>
      </c>
      <c r="PV35" s="21">
        <v>7.6899999999999996E-2</v>
      </c>
      <c r="PW35" s="21">
        <v>7.5499999999999998E-2</v>
      </c>
      <c r="PX35" s="21">
        <v>7.6300000000000007E-2</v>
      </c>
      <c r="PY35" s="21">
        <v>7.6700000000000004E-2</v>
      </c>
      <c r="PZ35" s="21">
        <v>7.8E-2</v>
      </c>
      <c r="QA35" s="21">
        <v>7.7499999999999999E-2</v>
      </c>
      <c r="QB35" s="21">
        <v>7.5800000000000006E-2</v>
      </c>
      <c r="QC35" s="21">
        <v>7.7700000000000005E-2</v>
      </c>
      <c r="QD35" s="21">
        <v>7.3700000000000002E-2</v>
      </c>
      <c r="QE35" s="21">
        <v>7.46E-2</v>
      </c>
      <c r="QF35" s="21">
        <v>7.5300000000000006E-2</v>
      </c>
      <c r="QG35" s="21">
        <v>7.3099999999999998E-2</v>
      </c>
      <c r="QH35" s="21">
        <v>7.3300000000000004E-2</v>
      </c>
      <c r="QI35" s="21">
        <v>7.4800000000000005E-2</v>
      </c>
      <c r="QJ35" s="21">
        <v>7.3499999999999996E-2</v>
      </c>
      <c r="QK35" s="21">
        <v>7.1400000000000005E-2</v>
      </c>
      <c r="QL35" s="21">
        <v>7.3800000000000004E-2</v>
      </c>
      <c r="QM35" s="21">
        <v>7.7100000000000002E-2</v>
      </c>
      <c r="QN35" s="21">
        <v>7.8200000000000006E-2</v>
      </c>
      <c r="QO35" s="21">
        <v>7.2099999999999997E-2</v>
      </c>
      <c r="QP35" s="21">
        <v>7.1599999999999997E-2</v>
      </c>
      <c r="QQ35" s="21">
        <v>7.2900000000000006E-2</v>
      </c>
      <c r="QR35" s="21">
        <v>7.5499999999999998E-2</v>
      </c>
      <c r="QS35" s="21">
        <v>7.0800000000000002E-2</v>
      </c>
      <c r="QT35" s="21">
        <v>7.0699999999999999E-2</v>
      </c>
      <c r="QU35" s="21">
        <v>7.1900000000000006E-2</v>
      </c>
      <c r="QV35" s="21">
        <v>7.2800000000000004E-2</v>
      </c>
      <c r="QW35" s="21">
        <v>7.1599999999999997E-2</v>
      </c>
      <c r="QX35" s="21">
        <v>6.88E-2</v>
      </c>
      <c r="QY35" s="21">
        <v>6.9199999999999998E-2</v>
      </c>
      <c r="QZ35" s="21">
        <v>7.1900000000000006E-2</v>
      </c>
      <c r="RA35" s="21">
        <v>6.9900000000000004E-2</v>
      </c>
      <c r="RB35" s="21">
        <v>7.0099999999999996E-2</v>
      </c>
      <c r="RC35" s="21">
        <v>6.9400000000000003E-2</v>
      </c>
      <c r="RD35" s="21">
        <v>7.0400000000000004E-2</v>
      </c>
      <c r="RE35" s="21">
        <v>6.9199999999999998E-2</v>
      </c>
      <c r="RF35" s="21">
        <v>6.7799999999999999E-2</v>
      </c>
      <c r="RG35" s="21">
        <v>6.9599999999999995E-2</v>
      </c>
      <c r="RH35" s="21">
        <v>7.1800000000000003E-2</v>
      </c>
      <c r="RI35" s="21">
        <v>7.0499999999999993E-2</v>
      </c>
      <c r="RJ35" s="21">
        <v>6.8099999999999994E-2</v>
      </c>
      <c r="RK35" s="21">
        <v>6.88E-2</v>
      </c>
      <c r="RL35" s="21">
        <v>6.9900000000000004E-2</v>
      </c>
      <c r="RM35" s="21">
        <v>6.7699999999999996E-2</v>
      </c>
      <c r="RN35" s="21">
        <v>6.7100000000000007E-2</v>
      </c>
      <c r="RO35" s="21">
        <v>6.6500000000000004E-2</v>
      </c>
      <c r="RP35" s="21">
        <v>6.6600000000000006E-2</v>
      </c>
      <c r="RQ35" s="21">
        <v>6.5699999999999995E-2</v>
      </c>
      <c r="RR35" s="21">
        <v>6.6100000000000006E-2</v>
      </c>
      <c r="RS35" s="21">
        <v>6.7500000000000004E-2</v>
      </c>
      <c r="RT35" s="21">
        <v>6.9400000000000003E-2</v>
      </c>
      <c r="RU35" s="21">
        <v>6.59E-2</v>
      </c>
      <c r="RV35" s="21">
        <v>6.7599999999999993E-2</v>
      </c>
      <c r="RW35" s="21">
        <v>6.6299999999999998E-2</v>
      </c>
      <c r="RX35" s="21">
        <v>6.5000000000000002E-2</v>
      </c>
      <c r="RY35" s="21">
        <v>6.4799999999999996E-2</v>
      </c>
      <c r="RZ35" s="21">
        <v>6.5699999999999995E-2</v>
      </c>
      <c r="SA35" s="21">
        <v>6.5600000000000006E-2</v>
      </c>
      <c r="SB35" s="21">
        <v>6.2300000000000001E-2</v>
      </c>
      <c r="SC35" s="21">
        <v>6.4100000000000004E-2</v>
      </c>
      <c r="SD35" s="21">
        <v>6.8699999999999997E-2</v>
      </c>
      <c r="SE35" s="21">
        <v>6.2799999999999995E-2</v>
      </c>
      <c r="SF35" s="21">
        <v>6.1699999999999998E-2</v>
      </c>
      <c r="SG35" s="21">
        <v>6.3100000000000003E-2</v>
      </c>
      <c r="SH35" s="21">
        <v>6.2899999999999998E-2</v>
      </c>
    </row>
    <row r="36" spans="1:502" x14ac:dyDescent="0.25">
      <c r="A36" s="20" t="s">
        <v>72</v>
      </c>
      <c r="B36" s="22" t="s">
        <v>29</v>
      </c>
      <c r="C36" s="22" t="s">
        <v>29</v>
      </c>
      <c r="D36" s="22" t="s">
        <v>29</v>
      </c>
      <c r="E36" s="21">
        <v>3.7320000000000002</v>
      </c>
      <c r="F36" s="22" t="s">
        <v>29</v>
      </c>
      <c r="G36" s="22" t="s">
        <v>29</v>
      </c>
      <c r="H36" s="22" t="s">
        <v>29</v>
      </c>
      <c r="I36" s="21">
        <v>3.9064999999999999</v>
      </c>
      <c r="J36" s="22" t="s">
        <v>29</v>
      </c>
      <c r="K36" s="22" t="s">
        <v>29</v>
      </c>
      <c r="L36" s="22" t="s">
        <v>29</v>
      </c>
      <c r="M36" s="21">
        <v>3.7515999999999998</v>
      </c>
      <c r="N36" s="21">
        <v>3.6168</v>
      </c>
      <c r="O36" s="22" t="s">
        <v>29</v>
      </c>
      <c r="P36" s="22" t="s">
        <v>29</v>
      </c>
      <c r="Q36" s="22" t="s">
        <v>29</v>
      </c>
      <c r="R36" s="21">
        <v>3.4782000000000002</v>
      </c>
      <c r="S36" s="22" t="s">
        <v>29</v>
      </c>
      <c r="T36" s="22" t="s">
        <v>29</v>
      </c>
      <c r="U36" s="22" t="s">
        <v>29</v>
      </c>
      <c r="V36" s="21">
        <v>3.2745000000000002</v>
      </c>
      <c r="W36" s="21">
        <v>3.4502000000000002</v>
      </c>
      <c r="X36" s="22" t="s">
        <v>29</v>
      </c>
      <c r="Y36" s="22" t="s">
        <v>29</v>
      </c>
      <c r="Z36" s="21">
        <v>3.9285000000000001</v>
      </c>
      <c r="AA36" s="22" t="s">
        <v>29</v>
      </c>
      <c r="AB36" s="21">
        <v>3.9512</v>
      </c>
      <c r="AC36" s="22" t="s">
        <v>29</v>
      </c>
      <c r="AD36" s="22" t="s">
        <v>29</v>
      </c>
      <c r="AE36" s="21">
        <v>3.6368</v>
      </c>
      <c r="AF36" s="21">
        <v>3.8260000000000001</v>
      </c>
      <c r="AG36" s="22" t="s">
        <v>29</v>
      </c>
      <c r="AH36" s="22" t="s">
        <v>29</v>
      </c>
      <c r="AI36" s="21">
        <v>3.3071000000000002</v>
      </c>
      <c r="AJ36" s="22" t="s">
        <v>29</v>
      </c>
      <c r="AK36" s="22" t="s">
        <v>29</v>
      </c>
      <c r="AL36" s="22" t="s">
        <v>29</v>
      </c>
      <c r="AM36" s="21">
        <v>3.7364000000000002</v>
      </c>
      <c r="AN36" s="21">
        <v>3.8079000000000001</v>
      </c>
      <c r="AO36" s="22" t="s">
        <v>29</v>
      </c>
      <c r="AP36" s="22" t="s">
        <v>29</v>
      </c>
      <c r="AQ36" s="21">
        <v>3.8355000000000001</v>
      </c>
      <c r="AR36" s="22" t="s">
        <v>29</v>
      </c>
      <c r="AS36" s="22" t="s">
        <v>29</v>
      </c>
      <c r="AT36" s="22" t="s">
        <v>29</v>
      </c>
      <c r="AU36" s="22" t="s">
        <v>29</v>
      </c>
      <c r="AV36" s="22" t="s">
        <v>29</v>
      </c>
      <c r="AW36" s="22" t="s">
        <v>29</v>
      </c>
      <c r="AX36" s="22" t="s">
        <v>29</v>
      </c>
      <c r="AY36" s="22" t="s">
        <v>29</v>
      </c>
      <c r="AZ36" s="21">
        <v>3.9186999999999999</v>
      </c>
      <c r="BA36" s="22" t="s">
        <v>29</v>
      </c>
      <c r="BB36" s="21">
        <v>3.8113999999999999</v>
      </c>
      <c r="BC36" s="22" t="s">
        <v>29</v>
      </c>
      <c r="BD36" s="21">
        <v>3.9051</v>
      </c>
      <c r="BE36" s="22" t="s">
        <v>29</v>
      </c>
      <c r="BF36" s="22" t="s">
        <v>29</v>
      </c>
      <c r="BG36" s="22" t="s">
        <v>29</v>
      </c>
      <c r="BH36" s="21">
        <v>3.6133000000000002</v>
      </c>
      <c r="BI36" s="21">
        <v>3.6254</v>
      </c>
      <c r="BJ36" s="21">
        <v>3.8820999999999999</v>
      </c>
      <c r="BK36" s="22" t="s">
        <v>29</v>
      </c>
      <c r="BL36" s="21">
        <v>3.7376</v>
      </c>
      <c r="BM36" s="21">
        <v>3.7370999999999999</v>
      </c>
      <c r="BN36" s="21">
        <v>3.9108000000000001</v>
      </c>
      <c r="BO36" s="21">
        <v>3.9024000000000001</v>
      </c>
      <c r="BP36" s="22" t="s">
        <v>29</v>
      </c>
      <c r="BQ36" s="22" t="s">
        <v>29</v>
      </c>
      <c r="BR36" s="22" t="s">
        <v>29</v>
      </c>
      <c r="BS36" s="21">
        <v>3.8807999999999998</v>
      </c>
      <c r="BT36" s="22" t="s">
        <v>29</v>
      </c>
      <c r="BU36" s="22" t="s">
        <v>29</v>
      </c>
      <c r="BV36" s="21">
        <v>3.6993999999999998</v>
      </c>
      <c r="BW36" s="22" t="s">
        <v>29</v>
      </c>
      <c r="BX36" s="22" t="s">
        <v>29</v>
      </c>
      <c r="BY36" s="22" t="s">
        <v>29</v>
      </c>
      <c r="BZ36" s="21">
        <v>3.7250999999999999</v>
      </c>
      <c r="CA36" s="21">
        <v>3.7143000000000002</v>
      </c>
      <c r="CB36" s="22" t="s">
        <v>29</v>
      </c>
      <c r="CC36" s="22" t="s">
        <v>29</v>
      </c>
      <c r="CD36" s="21">
        <v>3.4851000000000001</v>
      </c>
      <c r="CE36" s="21">
        <v>3.4601000000000002</v>
      </c>
      <c r="CF36" s="22" t="s">
        <v>29</v>
      </c>
      <c r="CG36" s="22" t="s">
        <v>29</v>
      </c>
      <c r="CH36" s="21">
        <v>3.3917999999999999</v>
      </c>
      <c r="CI36" s="21">
        <v>3.3978000000000002</v>
      </c>
      <c r="CJ36" s="21">
        <v>3.3519000000000001</v>
      </c>
      <c r="CK36" s="21">
        <v>3.3580999999999999</v>
      </c>
      <c r="CL36" s="21">
        <v>3.3142999999999998</v>
      </c>
      <c r="CM36" s="21">
        <v>3.1379000000000001</v>
      </c>
      <c r="CN36" s="21">
        <v>3.1214</v>
      </c>
      <c r="CO36" s="21">
        <v>3.0956999999999999</v>
      </c>
      <c r="CP36" s="21">
        <v>3.1621999999999999</v>
      </c>
      <c r="CQ36" s="21">
        <v>3.0373000000000001</v>
      </c>
      <c r="CR36" s="21">
        <v>2.9603999999999999</v>
      </c>
      <c r="CS36" s="21">
        <v>2.9178999999999999</v>
      </c>
      <c r="CT36" s="21">
        <v>2.95</v>
      </c>
      <c r="CU36" s="21">
        <v>2.8910999999999998</v>
      </c>
      <c r="CV36" s="21">
        <v>2.7778999999999998</v>
      </c>
      <c r="CW36" s="21">
        <v>2.7522000000000002</v>
      </c>
      <c r="CX36" s="21">
        <v>2.8136999999999999</v>
      </c>
      <c r="CY36" s="21">
        <v>2.7435999999999998</v>
      </c>
      <c r="CZ36" s="21">
        <v>2.6627000000000001</v>
      </c>
      <c r="DA36" s="21">
        <v>2.6472000000000002</v>
      </c>
      <c r="DB36" s="21">
        <v>2.6341000000000001</v>
      </c>
      <c r="DC36" s="21">
        <v>2.6311</v>
      </c>
      <c r="DD36" s="21">
        <v>2.5855999999999999</v>
      </c>
      <c r="DE36" s="21">
        <v>2.5546000000000002</v>
      </c>
      <c r="DF36" s="21">
        <v>2.5400999999999998</v>
      </c>
      <c r="DG36" s="21">
        <v>2.5013999999999998</v>
      </c>
      <c r="DH36" s="21">
        <v>2.4901</v>
      </c>
      <c r="DI36" s="21">
        <v>2.4630000000000001</v>
      </c>
      <c r="DJ36" s="21">
        <v>2.4377</v>
      </c>
      <c r="DK36" s="21">
        <v>2.4342999999999999</v>
      </c>
      <c r="DL36" s="21">
        <v>2.4127000000000001</v>
      </c>
      <c r="DM36" s="21">
        <v>2.3832</v>
      </c>
      <c r="DN36" s="21">
        <v>2.3553999999999999</v>
      </c>
      <c r="DO36" s="21">
        <v>2.3765000000000001</v>
      </c>
      <c r="DP36" s="21">
        <v>2.3298999999999999</v>
      </c>
      <c r="DQ36" s="21">
        <v>2.3056000000000001</v>
      </c>
      <c r="DR36" s="21">
        <v>2.2871999999999999</v>
      </c>
      <c r="DS36" s="21">
        <v>2.2814000000000001</v>
      </c>
      <c r="DT36" s="21">
        <v>2.2477</v>
      </c>
      <c r="DU36" s="21">
        <v>2.2359</v>
      </c>
      <c r="DV36" s="21">
        <v>2.2269999999999999</v>
      </c>
      <c r="DW36" s="21">
        <v>2.2099000000000002</v>
      </c>
      <c r="DX36" s="21">
        <v>2.1970000000000001</v>
      </c>
      <c r="DY36" s="21">
        <v>2.1756000000000002</v>
      </c>
      <c r="DZ36" s="21">
        <v>2.1568000000000001</v>
      </c>
      <c r="EA36" s="21">
        <v>2.1431</v>
      </c>
      <c r="EB36" s="21">
        <v>2.1225000000000001</v>
      </c>
      <c r="EC36" s="21">
        <v>2.1023000000000001</v>
      </c>
      <c r="ED36" s="21">
        <v>2.0943999999999998</v>
      </c>
      <c r="EE36" s="21">
        <v>2.0771000000000002</v>
      </c>
      <c r="EF36" s="21">
        <v>2.0554000000000001</v>
      </c>
      <c r="EG36" s="21">
        <v>2.0375000000000001</v>
      </c>
      <c r="EH36" s="21">
        <v>2.0251999999999999</v>
      </c>
      <c r="EI36" s="21">
        <v>2.0091999999999999</v>
      </c>
      <c r="EJ36" s="21">
        <v>1.9939</v>
      </c>
      <c r="EK36" s="21">
        <v>1.9755</v>
      </c>
      <c r="EL36" s="21">
        <v>1.9568000000000001</v>
      </c>
      <c r="EM36" s="21">
        <v>1.946</v>
      </c>
      <c r="EN36" s="21">
        <v>1.9328000000000001</v>
      </c>
      <c r="EO36" s="21">
        <v>1.9173</v>
      </c>
      <c r="EP36" s="21">
        <v>1.9</v>
      </c>
      <c r="EQ36" s="21">
        <v>1.8855999999999999</v>
      </c>
      <c r="ER36" s="21">
        <v>1.8637999999999999</v>
      </c>
      <c r="ES36" s="21">
        <v>1.8511</v>
      </c>
      <c r="ET36" s="21">
        <v>1.8343</v>
      </c>
      <c r="EU36" s="21">
        <v>1.8233999999999999</v>
      </c>
      <c r="EV36" s="21">
        <v>1.8089</v>
      </c>
      <c r="EW36" s="21">
        <v>1.7916000000000001</v>
      </c>
      <c r="EX36" s="21">
        <v>1.7725</v>
      </c>
      <c r="EY36" s="21">
        <v>1.7596000000000001</v>
      </c>
      <c r="EZ36" s="21">
        <v>1.7443</v>
      </c>
      <c r="FA36" s="21">
        <v>1.7287999999999999</v>
      </c>
      <c r="FB36" s="21">
        <v>1.7113</v>
      </c>
      <c r="FC36" s="21">
        <v>1.694</v>
      </c>
      <c r="FD36" s="21">
        <v>1.6776</v>
      </c>
      <c r="FE36" s="21">
        <v>1.6654</v>
      </c>
      <c r="FF36" s="21">
        <v>1.6504000000000001</v>
      </c>
      <c r="FG36" s="21">
        <v>1.6371</v>
      </c>
      <c r="FH36" s="21">
        <v>1.6232</v>
      </c>
      <c r="FI36" s="21">
        <v>1.6043000000000001</v>
      </c>
      <c r="FJ36" s="21">
        <v>1.593</v>
      </c>
      <c r="FK36" s="21">
        <v>1.5768</v>
      </c>
      <c r="FL36" s="21">
        <v>1.5601</v>
      </c>
      <c r="FM36" s="21">
        <v>1.5437000000000001</v>
      </c>
      <c r="FN36" s="21">
        <v>1.5277000000000001</v>
      </c>
      <c r="FO36" s="21">
        <v>1.5136000000000001</v>
      </c>
      <c r="FP36" s="21">
        <v>1.4986999999999999</v>
      </c>
      <c r="FQ36" s="21">
        <v>1.4801</v>
      </c>
      <c r="FR36" s="21">
        <v>1.4681999999999999</v>
      </c>
      <c r="FS36" s="21">
        <v>1.4541999999999999</v>
      </c>
      <c r="FT36" s="21">
        <v>1.4358</v>
      </c>
      <c r="FU36" s="21">
        <v>1.4198</v>
      </c>
      <c r="FV36" s="21">
        <v>1.4048</v>
      </c>
      <c r="FW36" s="21">
        <v>1.3894</v>
      </c>
      <c r="FX36" s="21">
        <v>1.3746</v>
      </c>
      <c r="FY36" s="21">
        <v>1.3543000000000001</v>
      </c>
      <c r="FZ36" s="21">
        <v>1.3391</v>
      </c>
      <c r="GA36" s="21">
        <v>1.3242</v>
      </c>
      <c r="GB36" s="21">
        <v>1.3118000000000001</v>
      </c>
      <c r="GC36" s="21">
        <v>1.298</v>
      </c>
      <c r="GD36" s="21">
        <v>1.2841</v>
      </c>
      <c r="GE36" s="21">
        <v>1.2743</v>
      </c>
      <c r="GF36" s="21">
        <v>1.2644</v>
      </c>
      <c r="GG36" s="21">
        <v>1.2527999999999999</v>
      </c>
      <c r="GH36" s="21">
        <v>1.2394000000000001</v>
      </c>
      <c r="GI36" s="21">
        <v>1.2225999999999999</v>
      </c>
      <c r="GJ36" s="21">
        <v>1.2110000000000001</v>
      </c>
      <c r="GK36" s="21">
        <v>1.2007000000000001</v>
      </c>
      <c r="GL36" s="21">
        <v>1.1865000000000001</v>
      </c>
      <c r="GM36" s="21">
        <v>1.1709000000000001</v>
      </c>
      <c r="GN36" s="21">
        <v>1.159</v>
      </c>
      <c r="GO36" s="21">
        <v>1.1486000000000001</v>
      </c>
      <c r="GP36" s="21">
        <v>1.1353</v>
      </c>
      <c r="GQ36" s="21">
        <v>1.1193</v>
      </c>
      <c r="GR36" s="21">
        <v>1.1032999999999999</v>
      </c>
      <c r="GS36" s="21">
        <v>1.0925</v>
      </c>
      <c r="GT36" s="21">
        <v>1.0803</v>
      </c>
      <c r="GU36" s="21">
        <v>1.0688</v>
      </c>
      <c r="GV36" s="21">
        <v>1.0545</v>
      </c>
      <c r="GW36" s="21">
        <v>1.0388999999999999</v>
      </c>
      <c r="GX36" s="21">
        <v>1.0286999999999999</v>
      </c>
      <c r="GY36" s="21">
        <v>1.0162</v>
      </c>
      <c r="GZ36" s="21">
        <v>1.0058</v>
      </c>
      <c r="HA36" s="21">
        <v>0.99029999999999996</v>
      </c>
      <c r="HB36" s="21">
        <v>0.97899999999999998</v>
      </c>
      <c r="HC36" s="21">
        <v>0.96589999999999998</v>
      </c>
      <c r="HD36" s="21">
        <v>0.95450000000000002</v>
      </c>
      <c r="HE36" s="21">
        <v>0.94340000000000002</v>
      </c>
      <c r="HF36" s="21">
        <v>0.93089999999999995</v>
      </c>
      <c r="HG36" s="21">
        <v>0.91890000000000005</v>
      </c>
      <c r="HH36" s="21">
        <v>0.90780000000000005</v>
      </c>
      <c r="HI36" s="21">
        <v>0.89659999999999995</v>
      </c>
      <c r="HJ36" s="21">
        <v>0.88480000000000003</v>
      </c>
      <c r="HK36" s="21">
        <v>0.87439999999999996</v>
      </c>
      <c r="HL36" s="21">
        <v>0.8629</v>
      </c>
      <c r="HM36" s="21">
        <v>0.85270000000000001</v>
      </c>
      <c r="HN36" s="21">
        <v>0.84240000000000004</v>
      </c>
      <c r="HO36" s="21">
        <v>0.82909999999999995</v>
      </c>
      <c r="HP36" s="21">
        <v>0.81599999999999995</v>
      </c>
      <c r="HQ36" s="21">
        <v>0.80559999999999998</v>
      </c>
      <c r="HR36" s="21">
        <v>0.79239999999999999</v>
      </c>
      <c r="HS36" s="21">
        <v>0.77890000000000004</v>
      </c>
      <c r="HT36" s="21">
        <v>0.77139999999999997</v>
      </c>
      <c r="HU36" s="21">
        <v>0.76160000000000005</v>
      </c>
      <c r="HV36" s="21">
        <v>0.75170000000000003</v>
      </c>
      <c r="HW36" s="21">
        <v>0.74309999999999998</v>
      </c>
      <c r="HX36" s="21">
        <v>0.73480000000000001</v>
      </c>
      <c r="HY36" s="21">
        <v>0.72760000000000002</v>
      </c>
      <c r="HZ36" s="21">
        <v>0.7177</v>
      </c>
      <c r="IA36" s="21">
        <v>0.70640000000000003</v>
      </c>
      <c r="IB36" s="21">
        <v>0.69389999999999996</v>
      </c>
      <c r="IC36" s="21">
        <v>0.68620000000000003</v>
      </c>
      <c r="ID36" s="21">
        <v>0.67720000000000002</v>
      </c>
      <c r="IE36" s="21">
        <v>0.66669999999999996</v>
      </c>
      <c r="IF36" s="21">
        <v>0.65559999999999996</v>
      </c>
      <c r="IG36" s="21">
        <v>0.64549999999999996</v>
      </c>
      <c r="IH36" s="21">
        <v>0.63739999999999997</v>
      </c>
      <c r="II36" s="21">
        <v>0.62870000000000004</v>
      </c>
      <c r="IJ36" s="21">
        <v>0.61860000000000004</v>
      </c>
      <c r="IK36" s="21">
        <v>0.61419999999999997</v>
      </c>
      <c r="IL36" s="21">
        <v>0.60489999999999999</v>
      </c>
      <c r="IM36" s="21">
        <v>0.59760000000000002</v>
      </c>
      <c r="IN36" s="21">
        <v>0.58640000000000003</v>
      </c>
      <c r="IO36" s="21">
        <v>0.57940000000000003</v>
      </c>
      <c r="IP36" s="21">
        <v>0.57079999999999997</v>
      </c>
      <c r="IQ36" s="21">
        <v>0.56200000000000006</v>
      </c>
      <c r="IR36" s="21">
        <v>0.55300000000000005</v>
      </c>
      <c r="IS36" s="21">
        <v>0.54679999999999995</v>
      </c>
      <c r="IT36" s="21">
        <v>0.53759999999999997</v>
      </c>
      <c r="IU36" s="21">
        <v>0.52880000000000005</v>
      </c>
      <c r="IV36" s="21">
        <v>0.52029999999999998</v>
      </c>
      <c r="IW36" s="21">
        <v>0.51429999999999998</v>
      </c>
      <c r="IX36" s="21">
        <v>0.50629999999999997</v>
      </c>
      <c r="IY36" s="21">
        <v>0.49659999999999999</v>
      </c>
      <c r="IZ36" s="21">
        <v>0.49070000000000003</v>
      </c>
      <c r="JA36" s="21">
        <v>0.48430000000000001</v>
      </c>
      <c r="JB36" s="21">
        <v>0.47710000000000002</v>
      </c>
      <c r="JC36" s="21">
        <v>0.46860000000000002</v>
      </c>
      <c r="JD36" s="21">
        <v>0.46200000000000002</v>
      </c>
      <c r="JE36" s="21">
        <v>0.45579999999999998</v>
      </c>
      <c r="JF36" s="21">
        <v>0.4501</v>
      </c>
      <c r="JG36" s="21">
        <v>0.44259999999999999</v>
      </c>
      <c r="JH36" s="21">
        <v>0.43740000000000001</v>
      </c>
      <c r="JI36" s="21">
        <v>0.43209999999999998</v>
      </c>
      <c r="JJ36" s="21">
        <v>0.42630000000000001</v>
      </c>
      <c r="JK36" s="21">
        <v>0.41970000000000002</v>
      </c>
      <c r="JL36" s="21">
        <v>0.4138</v>
      </c>
      <c r="JM36" s="21">
        <v>0.4083</v>
      </c>
      <c r="JN36" s="21">
        <v>0.40139999999999998</v>
      </c>
      <c r="JO36" s="21">
        <v>0.39810000000000001</v>
      </c>
      <c r="JP36" s="21">
        <v>0.39290000000000003</v>
      </c>
      <c r="JQ36" s="21">
        <v>0.38869999999999999</v>
      </c>
      <c r="JR36" s="21">
        <v>0.38190000000000002</v>
      </c>
      <c r="JS36" s="21">
        <v>0.37780000000000002</v>
      </c>
      <c r="JT36" s="21">
        <v>0.37359999999999999</v>
      </c>
      <c r="JU36" s="21">
        <v>0.36720000000000003</v>
      </c>
      <c r="JV36" s="21">
        <v>0.36270000000000002</v>
      </c>
      <c r="JW36" s="21">
        <v>0.35770000000000002</v>
      </c>
      <c r="JX36" s="21">
        <v>0.35339999999999999</v>
      </c>
      <c r="JY36" s="21">
        <v>0.34860000000000002</v>
      </c>
      <c r="JZ36" s="21">
        <v>0.34410000000000002</v>
      </c>
      <c r="KA36" s="21">
        <v>0.34039999999999998</v>
      </c>
      <c r="KB36" s="21">
        <v>0.3347</v>
      </c>
      <c r="KC36" s="21">
        <v>0.33</v>
      </c>
      <c r="KD36" s="21">
        <v>0.32690000000000002</v>
      </c>
      <c r="KE36" s="21">
        <v>0.32290000000000002</v>
      </c>
      <c r="KF36" s="21">
        <v>0.3196</v>
      </c>
      <c r="KG36" s="21">
        <v>0.31790000000000002</v>
      </c>
      <c r="KH36" s="21">
        <v>0.31230000000000002</v>
      </c>
      <c r="KI36" s="21">
        <v>0.30759999999999998</v>
      </c>
      <c r="KJ36" s="21">
        <v>0.30719999999999997</v>
      </c>
      <c r="KK36" s="21">
        <v>0.30509999999999998</v>
      </c>
      <c r="KL36" s="21">
        <v>0.29799999999999999</v>
      </c>
      <c r="KM36" s="21">
        <v>0.29380000000000001</v>
      </c>
      <c r="KN36" s="21">
        <v>0.29199999999999998</v>
      </c>
      <c r="KO36" s="21">
        <v>0.29189999999999999</v>
      </c>
      <c r="KP36" s="21">
        <v>0.28510000000000002</v>
      </c>
      <c r="KQ36" s="21">
        <v>0.28120000000000001</v>
      </c>
      <c r="KR36" s="21">
        <v>0.27779999999999999</v>
      </c>
      <c r="KS36" s="21">
        <v>0.27560000000000001</v>
      </c>
      <c r="KT36" s="21">
        <v>0.27260000000000001</v>
      </c>
      <c r="KU36" s="21">
        <v>0.26869999999999999</v>
      </c>
      <c r="KV36" s="21">
        <v>0.26590000000000003</v>
      </c>
      <c r="KW36" s="21">
        <v>0.2641</v>
      </c>
      <c r="KX36" s="21">
        <v>0.26119999999999999</v>
      </c>
      <c r="KY36" s="21">
        <v>0.25790000000000002</v>
      </c>
      <c r="KZ36" s="21">
        <v>0.25650000000000001</v>
      </c>
      <c r="LA36" s="21">
        <v>0.25240000000000001</v>
      </c>
      <c r="LB36" s="21">
        <v>0.25</v>
      </c>
      <c r="LC36" s="21">
        <v>0.24660000000000001</v>
      </c>
      <c r="LD36" s="21">
        <v>0.24529999999999999</v>
      </c>
      <c r="LE36" s="21">
        <v>0.24110000000000001</v>
      </c>
      <c r="LF36" s="21">
        <v>0.23810000000000001</v>
      </c>
      <c r="LG36" s="21">
        <v>0.23749999999999999</v>
      </c>
      <c r="LH36" s="21">
        <v>0.23369999999999999</v>
      </c>
      <c r="LI36" s="21">
        <v>0.23080000000000001</v>
      </c>
      <c r="LJ36" s="21">
        <v>0.2303</v>
      </c>
      <c r="LK36" s="21">
        <v>0.22739999999999999</v>
      </c>
      <c r="LL36" s="21">
        <v>0.22420000000000001</v>
      </c>
      <c r="LM36" s="21">
        <v>0.22220000000000001</v>
      </c>
      <c r="LN36" s="21">
        <v>0.2205</v>
      </c>
      <c r="LO36" s="21">
        <v>0.21890000000000001</v>
      </c>
      <c r="LP36" s="21">
        <v>0.21640000000000001</v>
      </c>
      <c r="LQ36" s="21">
        <v>0.21329999999999999</v>
      </c>
      <c r="LR36" s="21">
        <v>0.21249999999999999</v>
      </c>
      <c r="LS36" s="21">
        <v>0.21099999999999999</v>
      </c>
      <c r="LT36" s="21">
        <v>0.20730000000000001</v>
      </c>
      <c r="LU36" s="21">
        <v>0.2054</v>
      </c>
      <c r="LV36" s="21">
        <v>0.20380000000000001</v>
      </c>
      <c r="LW36" s="21">
        <v>0.2024</v>
      </c>
      <c r="LX36" s="21">
        <v>0.19980000000000001</v>
      </c>
      <c r="LY36" s="21">
        <v>0.19850000000000001</v>
      </c>
      <c r="LZ36" s="21">
        <v>0.1958</v>
      </c>
      <c r="MA36" s="21">
        <v>0.19339999999999999</v>
      </c>
      <c r="MB36" s="21">
        <v>0.192</v>
      </c>
      <c r="MC36" s="21">
        <v>0.1903</v>
      </c>
      <c r="MD36" s="21">
        <v>0.1903</v>
      </c>
      <c r="ME36" s="21">
        <v>0.18809999999999999</v>
      </c>
      <c r="MF36" s="21">
        <v>0.18390000000000001</v>
      </c>
      <c r="MG36" s="21">
        <v>0.18210000000000001</v>
      </c>
      <c r="MH36" s="21">
        <v>0.1825</v>
      </c>
      <c r="MI36" s="21">
        <v>0.17899999999999999</v>
      </c>
      <c r="MJ36" s="21">
        <v>0.17730000000000001</v>
      </c>
      <c r="MK36" s="21">
        <v>0.17499999999999999</v>
      </c>
      <c r="ML36" s="21">
        <v>0.1721</v>
      </c>
      <c r="MM36" s="21">
        <v>0.17100000000000001</v>
      </c>
      <c r="MN36" s="21">
        <v>0.17180000000000001</v>
      </c>
      <c r="MO36" s="21">
        <v>0.16930000000000001</v>
      </c>
      <c r="MP36" s="21">
        <v>0.1696</v>
      </c>
      <c r="MQ36" s="21">
        <v>0.16500000000000001</v>
      </c>
      <c r="MR36" s="21">
        <v>0.1651</v>
      </c>
      <c r="MS36" s="21">
        <v>0.1628</v>
      </c>
      <c r="MT36" s="21">
        <v>0.16039999999999999</v>
      </c>
      <c r="MU36" s="21">
        <v>0.15909999999999999</v>
      </c>
      <c r="MV36" s="21">
        <v>0.15859999999999999</v>
      </c>
      <c r="MW36" s="21">
        <v>0.1552</v>
      </c>
      <c r="MX36" s="21">
        <v>0.15440000000000001</v>
      </c>
      <c r="MY36" s="21">
        <v>0.15440000000000001</v>
      </c>
      <c r="MZ36" s="21">
        <v>0.15740000000000001</v>
      </c>
      <c r="NA36" s="21">
        <v>0.15609999999999999</v>
      </c>
      <c r="NB36" s="21">
        <v>0.15140000000000001</v>
      </c>
      <c r="NC36" s="21">
        <v>0.1492</v>
      </c>
      <c r="ND36" s="21">
        <v>0.1482</v>
      </c>
      <c r="NE36" s="21">
        <v>0.151</v>
      </c>
      <c r="NF36" s="21">
        <v>0.14680000000000001</v>
      </c>
      <c r="NG36" s="21">
        <v>0.14319999999999999</v>
      </c>
      <c r="NH36" s="21">
        <v>0.14219999999999999</v>
      </c>
      <c r="NI36" s="21">
        <v>0.1439</v>
      </c>
      <c r="NJ36" s="21">
        <v>0.14349999999999999</v>
      </c>
      <c r="NK36" s="21">
        <v>0.1389</v>
      </c>
      <c r="NL36" s="21">
        <v>0.13789999999999999</v>
      </c>
      <c r="NM36" s="21">
        <v>0.13880000000000001</v>
      </c>
      <c r="NN36" s="21">
        <v>0.1361</v>
      </c>
      <c r="NO36" s="21">
        <v>0.13420000000000001</v>
      </c>
      <c r="NP36" s="21">
        <v>0.13270000000000001</v>
      </c>
      <c r="NQ36" s="21">
        <v>0.13420000000000001</v>
      </c>
      <c r="NR36" s="21">
        <v>0.1313</v>
      </c>
      <c r="NS36" s="21">
        <v>0.1285</v>
      </c>
      <c r="NT36" s="21">
        <v>0.12759999999999999</v>
      </c>
      <c r="NU36" s="21">
        <v>0.12820000000000001</v>
      </c>
      <c r="NV36" s="21">
        <v>0.127</v>
      </c>
      <c r="NW36" s="21">
        <v>0.1239</v>
      </c>
      <c r="NX36" s="21">
        <v>0.125</v>
      </c>
      <c r="NY36" s="21">
        <v>0.1236</v>
      </c>
      <c r="NZ36" s="21">
        <v>0.1231</v>
      </c>
      <c r="OA36" s="21">
        <v>0.1226</v>
      </c>
      <c r="OB36" s="21">
        <v>0.12089999999999999</v>
      </c>
      <c r="OC36" s="21">
        <v>0.1205</v>
      </c>
      <c r="OD36" s="21">
        <v>0.1195</v>
      </c>
      <c r="OE36" s="21">
        <v>0.11700000000000001</v>
      </c>
      <c r="OF36" s="21">
        <v>0.1178</v>
      </c>
      <c r="OG36" s="21">
        <v>0.1166</v>
      </c>
      <c r="OH36" s="21">
        <v>0.1149</v>
      </c>
      <c r="OI36" s="21">
        <v>0.1145</v>
      </c>
      <c r="OJ36" s="21">
        <v>0.114</v>
      </c>
      <c r="OK36" s="21">
        <v>0.1135</v>
      </c>
      <c r="OL36" s="21">
        <v>0.11360000000000001</v>
      </c>
      <c r="OM36" s="21">
        <v>0.1119</v>
      </c>
      <c r="ON36" s="21">
        <v>0.1105</v>
      </c>
      <c r="OO36" s="21">
        <v>0.10929999999999999</v>
      </c>
      <c r="OP36" s="21">
        <v>0.1103</v>
      </c>
      <c r="OQ36" s="21">
        <v>0.10879999999999999</v>
      </c>
      <c r="OR36" s="21">
        <v>0.1079</v>
      </c>
      <c r="OS36" s="21">
        <v>0.1077</v>
      </c>
      <c r="OT36" s="21">
        <v>0.1099</v>
      </c>
      <c r="OU36" s="21">
        <v>0.1057</v>
      </c>
      <c r="OV36" s="21">
        <v>0.1056</v>
      </c>
      <c r="OW36" s="21">
        <v>0.1062</v>
      </c>
      <c r="OX36" s="21">
        <v>0.1052</v>
      </c>
      <c r="OY36" s="21">
        <v>0.10340000000000001</v>
      </c>
      <c r="OZ36" s="21">
        <v>0.1041</v>
      </c>
      <c r="PA36" s="21">
        <v>0.1046</v>
      </c>
      <c r="PB36" s="21">
        <v>0.1043</v>
      </c>
      <c r="PC36" s="21">
        <v>0.1022</v>
      </c>
      <c r="PD36" s="21">
        <v>0.10290000000000001</v>
      </c>
      <c r="PE36" s="21">
        <v>0.1028</v>
      </c>
      <c r="PF36" s="21">
        <v>0.1007</v>
      </c>
      <c r="PG36" s="21">
        <v>9.8799999999999999E-2</v>
      </c>
      <c r="PH36" s="21">
        <v>0.10059999999999999</v>
      </c>
      <c r="PI36" s="21">
        <v>9.8699999999999996E-2</v>
      </c>
      <c r="PJ36" s="21">
        <v>9.8500000000000004E-2</v>
      </c>
      <c r="PK36" s="21">
        <v>9.7100000000000006E-2</v>
      </c>
      <c r="PL36" s="21">
        <v>9.7199999999999995E-2</v>
      </c>
      <c r="PM36" s="21">
        <v>9.7199999999999995E-2</v>
      </c>
      <c r="PN36" s="21">
        <v>9.4500000000000001E-2</v>
      </c>
      <c r="PO36" s="21">
        <v>9.2700000000000005E-2</v>
      </c>
      <c r="PP36" s="21">
        <v>9.6100000000000005E-2</v>
      </c>
      <c r="PQ36" s="21">
        <v>9.5100000000000004E-2</v>
      </c>
      <c r="PR36" s="21">
        <v>9.5899999999999999E-2</v>
      </c>
      <c r="PS36" s="21">
        <v>9.5399999999999999E-2</v>
      </c>
      <c r="PT36" s="21">
        <v>9.4799999999999995E-2</v>
      </c>
      <c r="PU36" s="21">
        <v>9.7000000000000003E-2</v>
      </c>
      <c r="PV36" s="21">
        <v>9.4200000000000006E-2</v>
      </c>
      <c r="PW36" s="21">
        <v>9.3600000000000003E-2</v>
      </c>
      <c r="PX36" s="21">
        <v>9.4700000000000006E-2</v>
      </c>
      <c r="PY36" s="21">
        <v>9.2999999999999999E-2</v>
      </c>
      <c r="PZ36" s="21">
        <v>9.35E-2</v>
      </c>
      <c r="QA36" s="21">
        <v>9.0999999999999998E-2</v>
      </c>
      <c r="QB36" s="21">
        <v>9.1399999999999995E-2</v>
      </c>
      <c r="QC36" s="21">
        <v>9.2799999999999994E-2</v>
      </c>
      <c r="QD36" s="21">
        <v>8.9899999999999994E-2</v>
      </c>
      <c r="QE36" s="21">
        <v>9.01E-2</v>
      </c>
      <c r="QF36" s="21">
        <v>9.06E-2</v>
      </c>
      <c r="QG36" s="21">
        <v>8.8599999999999998E-2</v>
      </c>
      <c r="QH36" s="21">
        <v>8.9399999999999993E-2</v>
      </c>
      <c r="QI36" s="21">
        <v>8.9099999999999999E-2</v>
      </c>
      <c r="QJ36" s="21">
        <v>8.8300000000000003E-2</v>
      </c>
      <c r="QK36" s="21">
        <v>8.7900000000000006E-2</v>
      </c>
      <c r="QL36" s="21">
        <v>8.6699999999999999E-2</v>
      </c>
      <c r="QM36" s="21">
        <v>9.0999999999999998E-2</v>
      </c>
      <c r="QN36" s="21">
        <v>9.1899999999999996E-2</v>
      </c>
      <c r="QO36" s="21">
        <v>8.6300000000000002E-2</v>
      </c>
      <c r="QP36" s="21">
        <v>8.4199999999999997E-2</v>
      </c>
      <c r="QQ36" s="21">
        <v>8.5400000000000004E-2</v>
      </c>
      <c r="QR36" s="21">
        <v>8.9499999999999996E-2</v>
      </c>
      <c r="QS36" s="21">
        <v>8.4400000000000003E-2</v>
      </c>
      <c r="QT36" s="21">
        <v>8.2799999999999999E-2</v>
      </c>
      <c r="QU36" s="21">
        <v>8.4900000000000003E-2</v>
      </c>
      <c r="QV36" s="21">
        <v>8.6099999999999996E-2</v>
      </c>
      <c r="QW36" s="21">
        <v>8.3199999999999996E-2</v>
      </c>
      <c r="QX36" s="21">
        <v>8.2600000000000007E-2</v>
      </c>
      <c r="QY36" s="21">
        <v>8.0600000000000005E-2</v>
      </c>
      <c r="QZ36" s="21">
        <v>8.4099999999999994E-2</v>
      </c>
      <c r="RA36" s="21">
        <v>8.2299999999999998E-2</v>
      </c>
      <c r="RB36" s="21">
        <v>8.0799999999999997E-2</v>
      </c>
      <c r="RC36" s="21">
        <v>0.08</v>
      </c>
      <c r="RD36" s="21">
        <v>8.2299999999999998E-2</v>
      </c>
      <c r="RE36" s="21">
        <v>8.2100000000000006E-2</v>
      </c>
      <c r="RF36" s="21">
        <v>7.9100000000000004E-2</v>
      </c>
      <c r="RG36" s="21">
        <v>7.8600000000000003E-2</v>
      </c>
      <c r="RH36" s="21">
        <v>8.1100000000000005E-2</v>
      </c>
      <c r="RI36" s="21">
        <v>8.0199999999999994E-2</v>
      </c>
      <c r="RJ36" s="21">
        <v>7.9299999999999995E-2</v>
      </c>
      <c r="RK36" s="21">
        <v>7.8700000000000006E-2</v>
      </c>
      <c r="RL36" s="21">
        <v>7.8200000000000006E-2</v>
      </c>
      <c r="RM36" s="21">
        <v>7.7100000000000002E-2</v>
      </c>
      <c r="RN36" s="21">
        <v>7.6700000000000004E-2</v>
      </c>
      <c r="RO36" s="21">
        <v>7.6799999999999993E-2</v>
      </c>
      <c r="RP36" s="21">
        <v>7.6300000000000007E-2</v>
      </c>
      <c r="RQ36" s="21">
        <v>7.6200000000000004E-2</v>
      </c>
      <c r="RR36" s="21">
        <v>7.2800000000000004E-2</v>
      </c>
      <c r="RS36" s="21">
        <v>7.6799999999999993E-2</v>
      </c>
      <c r="RT36" s="21">
        <v>7.7499999999999999E-2</v>
      </c>
      <c r="RU36" s="21">
        <v>7.3899999999999993E-2</v>
      </c>
      <c r="RV36" s="21">
        <v>7.5999999999999998E-2</v>
      </c>
      <c r="RW36" s="21">
        <v>7.3899999999999993E-2</v>
      </c>
      <c r="RX36" s="21">
        <v>7.4300000000000005E-2</v>
      </c>
      <c r="RY36" s="21">
        <v>7.4200000000000002E-2</v>
      </c>
      <c r="RZ36" s="21">
        <v>7.3800000000000004E-2</v>
      </c>
      <c r="SA36" s="21">
        <v>7.3700000000000002E-2</v>
      </c>
      <c r="SB36" s="21">
        <v>6.9099999999999995E-2</v>
      </c>
      <c r="SC36" s="21">
        <v>7.1900000000000006E-2</v>
      </c>
      <c r="SD36" s="21">
        <v>7.5600000000000001E-2</v>
      </c>
      <c r="SE36" s="21">
        <v>7.1199999999999999E-2</v>
      </c>
      <c r="SF36" s="21">
        <v>7.1999999999999995E-2</v>
      </c>
      <c r="SG36" s="21">
        <v>6.9000000000000006E-2</v>
      </c>
      <c r="SH36" s="21">
        <v>6.7900000000000002E-2</v>
      </c>
    </row>
    <row r="37" spans="1:502" x14ac:dyDescent="0.25">
      <c r="A37" s="20" t="s">
        <v>73</v>
      </c>
      <c r="B37" s="21">
        <v>0.98409999999999997</v>
      </c>
      <c r="C37" s="21">
        <v>0.94569999999999999</v>
      </c>
      <c r="D37" s="21">
        <v>0.91159999999999997</v>
      </c>
      <c r="E37" s="21">
        <v>0.87960000000000005</v>
      </c>
      <c r="F37" s="21">
        <v>0.84740000000000004</v>
      </c>
      <c r="G37" s="21">
        <v>0.82240000000000002</v>
      </c>
      <c r="H37" s="21">
        <v>0.79910000000000003</v>
      </c>
      <c r="I37" s="21">
        <v>0.77210000000000001</v>
      </c>
      <c r="J37" s="21">
        <v>0.75370000000000004</v>
      </c>
      <c r="K37" s="21">
        <v>0.73</v>
      </c>
      <c r="L37" s="21">
        <v>0.71430000000000005</v>
      </c>
      <c r="M37" s="21">
        <v>0.69569999999999999</v>
      </c>
      <c r="N37" s="21">
        <v>0.67910000000000004</v>
      </c>
      <c r="O37" s="21">
        <v>0.66500000000000004</v>
      </c>
      <c r="P37" s="21">
        <v>0.65010000000000001</v>
      </c>
      <c r="Q37" s="21">
        <v>0.63539999999999996</v>
      </c>
      <c r="R37" s="21">
        <v>0.62439999999999996</v>
      </c>
      <c r="S37" s="21">
        <v>0.6109</v>
      </c>
      <c r="T37" s="21">
        <v>0.60019999999999996</v>
      </c>
      <c r="U37" s="21">
        <v>0.58579999999999999</v>
      </c>
      <c r="V37" s="21">
        <v>0.57550000000000001</v>
      </c>
      <c r="W37" s="21">
        <v>0.56599999999999995</v>
      </c>
      <c r="X37" s="21">
        <v>0.55600000000000005</v>
      </c>
      <c r="Y37" s="21">
        <v>0.5444</v>
      </c>
      <c r="Z37" s="21">
        <v>0.53269999999999995</v>
      </c>
      <c r="AA37" s="21">
        <v>0.5252</v>
      </c>
      <c r="AB37" s="21">
        <v>0.51670000000000005</v>
      </c>
      <c r="AC37" s="21">
        <v>0.51049999999999995</v>
      </c>
      <c r="AD37" s="21">
        <v>0.50319999999999998</v>
      </c>
      <c r="AE37" s="21">
        <v>0.4929</v>
      </c>
      <c r="AF37" s="21">
        <v>0.48549999999999999</v>
      </c>
      <c r="AG37" s="21">
        <v>0.47720000000000001</v>
      </c>
      <c r="AH37" s="21">
        <v>0.47</v>
      </c>
      <c r="AI37" s="21">
        <v>0.45900000000000002</v>
      </c>
      <c r="AJ37" s="21">
        <v>0.45169999999999999</v>
      </c>
      <c r="AK37" s="21">
        <v>0.443</v>
      </c>
      <c r="AL37" s="21">
        <v>0.43530000000000002</v>
      </c>
      <c r="AM37" s="21">
        <v>0.42759999999999998</v>
      </c>
      <c r="AN37" s="21">
        <v>0.41810000000000003</v>
      </c>
      <c r="AO37" s="21">
        <v>0.41189999999999999</v>
      </c>
      <c r="AP37" s="21">
        <v>0.40439999999999998</v>
      </c>
      <c r="AQ37" s="21">
        <v>0.3982</v>
      </c>
      <c r="AR37" s="21">
        <v>0.38869999999999999</v>
      </c>
      <c r="AS37" s="21">
        <v>0.38329999999999997</v>
      </c>
      <c r="AT37" s="21">
        <v>0.37440000000000001</v>
      </c>
      <c r="AU37" s="21">
        <v>0.36909999999999998</v>
      </c>
      <c r="AV37" s="21">
        <v>0.36220000000000002</v>
      </c>
      <c r="AW37" s="21">
        <v>0.35520000000000002</v>
      </c>
      <c r="AX37" s="21">
        <v>0.3503</v>
      </c>
      <c r="AY37" s="21">
        <v>0.3422</v>
      </c>
      <c r="AZ37" s="21">
        <v>0.33400000000000002</v>
      </c>
      <c r="BA37" s="21">
        <v>0.3286</v>
      </c>
      <c r="BB37" s="21">
        <v>0.3241</v>
      </c>
      <c r="BC37" s="21">
        <v>0.31759999999999999</v>
      </c>
      <c r="BD37" s="21">
        <v>0.31119999999999998</v>
      </c>
      <c r="BE37" s="21">
        <v>0.3034</v>
      </c>
      <c r="BF37" s="21">
        <v>0.29849999999999999</v>
      </c>
      <c r="BG37" s="21">
        <v>0.29349999999999998</v>
      </c>
      <c r="BH37" s="21">
        <v>0.28870000000000001</v>
      </c>
      <c r="BI37" s="21">
        <v>0.28110000000000002</v>
      </c>
      <c r="BJ37" s="21">
        <v>0.27489999999999998</v>
      </c>
      <c r="BK37" s="21">
        <v>0.27079999999999999</v>
      </c>
      <c r="BL37" s="21">
        <v>0.26469999999999999</v>
      </c>
      <c r="BM37" s="21">
        <v>0.26</v>
      </c>
      <c r="BN37" s="21">
        <v>0.25430000000000003</v>
      </c>
      <c r="BO37" s="21">
        <v>0.24909999999999999</v>
      </c>
      <c r="BP37" s="21">
        <v>0.2407</v>
      </c>
      <c r="BQ37" s="21">
        <v>0.23350000000000001</v>
      </c>
      <c r="BR37" s="21">
        <v>0.22700000000000001</v>
      </c>
      <c r="BS37" s="21">
        <v>0.22189999999999999</v>
      </c>
      <c r="BT37" s="21">
        <v>0.21709999999999999</v>
      </c>
      <c r="BU37" s="21">
        <v>0.20960000000000001</v>
      </c>
      <c r="BV37" s="21">
        <v>0.20330000000000001</v>
      </c>
      <c r="BW37" s="21">
        <v>0.20080000000000001</v>
      </c>
      <c r="BX37" s="21">
        <v>0.19639999999999999</v>
      </c>
      <c r="BY37" s="21">
        <v>0.19239999999999999</v>
      </c>
      <c r="BZ37" s="21">
        <v>0.18820000000000001</v>
      </c>
      <c r="CA37" s="21">
        <v>0.1888</v>
      </c>
      <c r="CB37" s="21">
        <v>0.18720000000000001</v>
      </c>
      <c r="CC37" s="21">
        <v>0.18290000000000001</v>
      </c>
      <c r="CD37" s="21">
        <v>0.1794</v>
      </c>
      <c r="CE37" s="21">
        <v>0.1782</v>
      </c>
      <c r="CF37" s="21">
        <v>0.1767</v>
      </c>
      <c r="CG37" s="21">
        <v>0.17399999999999999</v>
      </c>
      <c r="CH37" s="21">
        <v>0.17180000000000001</v>
      </c>
      <c r="CI37" s="21">
        <v>0.16900000000000001</v>
      </c>
      <c r="CJ37" s="21">
        <v>0.1696</v>
      </c>
      <c r="CK37" s="21">
        <v>0.1678</v>
      </c>
      <c r="CL37" s="21">
        <v>0.16500000000000001</v>
      </c>
      <c r="CM37" s="21">
        <v>0.1628</v>
      </c>
      <c r="CN37" s="21">
        <v>0.16189999999999999</v>
      </c>
      <c r="CO37" s="21">
        <v>0.1618</v>
      </c>
      <c r="CP37" s="21">
        <v>0.1605</v>
      </c>
      <c r="CQ37" s="21">
        <v>0.1585</v>
      </c>
      <c r="CR37" s="21">
        <v>0.15609999999999999</v>
      </c>
      <c r="CS37" s="21">
        <v>0.1545</v>
      </c>
      <c r="CT37" s="21">
        <v>0.1555</v>
      </c>
      <c r="CU37" s="21">
        <v>0.1535</v>
      </c>
      <c r="CV37" s="21">
        <v>0.15160000000000001</v>
      </c>
      <c r="CW37" s="21">
        <v>0.15090000000000001</v>
      </c>
      <c r="CX37" s="21">
        <v>0.15049999999999999</v>
      </c>
      <c r="CY37" s="21">
        <v>0.14929999999999999</v>
      </c>
      <c r="CZ37" s="21">
        <v>0.1472</v>
      </c>
      <c r="DA37" s="21">
        <v>0.14580000000000001</v>
      </c>
      <c r="DB37" s="21">
        <v>0.14630000000000001</v>
      </c>
      <c r="DC37" s="21">
        <v>0.14560000000000001</v>
      </c>
      <c r="DD37" s="21">
        <v>0.14349999999999999</v>
      </c>
      <c r="DE37" s="21">
        <v>0.1429</v>
      </c>
      <c r="DF37" s="21">
        <v>0.1424</v>
      </c>
      <c r="DG37" s="21">
        <v>0.1409</v>
      </c>
      <c r="DH37" s="21">
        <v>0.1411</v>
      </c>
      <c r="DI37" s="21">
        <v>0.14030000000000001</v>
      </c>
      <c r="DJ37" s="21">
        <v>0.1381</v>
      </c>
      <c r="DK37" s="21">
        <v>0.1386</v>
      </c>
      <c r="DL37" s="21">
        <v>0.13789999999999999</v>
      </c>
      <c r="DM37" s="21">
        <v>0.1376</v>
      </c>
      <c r="DN37" s="21">
        <v>0.13589999999999999</v>
      </c>
      <c r="DO37" s="21">
        <v>0.13589999999999999</v>
      </c>
      <c r="DP37" s="21">
        <v>0.13500000000000001</v>
      </c>
      <c r="DQ37" s="21">
        <v>0.13500000000000001</v>
      </c>
      <c r="DR37" s="21">
        <v>0.13350000000000001</v>
      </c>
      <c r="DS37" s="21">
        <v>0.1333</v>
      </c>
      <c r="DT37" s="21">
        <v>0.1328</v>
      </c>
      <c r="DU37" s="21">
        <v>0.13350000000000001</v>
      </c>
      <c r="DV37" s="21">
        <v>0.13200000000000001</v>
      </c>
      <c r="DW37" s="21">
        <v>0.13150000000000001</v>
      </c>
      <c r="DX37" s="21">
        <v>0.13120000000000001</v>
      </c>
      <c r="DY37" s="21">
        <v>0.13039999999999999</v>
      </c>
      <c r="DZ37" s="21">
        <v>0.13020000000000001</v>
      </c>
      <c r="EA37" s="21">
        <v>0.12959999999999999</v>
      </c>
      <c r="EB37" s="21">
        <v>0.1283</v>
      </c>
      <c r="EC37" s="21">
        <v>0.12820000000000001</v>
      </c>
      <c r="ED37" s="21">
        <v>0.1283</v>
      </c>
      <c r="EE37" s="21">
        <v>0.1273</v>
      </c>
      <c r="EF37" s="21">
        <v>0.12720000000000001</v>
      </c>
      <c r="EG37" s="21">
        <v>0.12620000000000001</v>
      </c>
      <c r="EH37" s="21">
        <v>0.12609999999999999</v>
      </c>
      <c r="EI37" s="21">
        <v>0.1249</v>
      </c>
      <c r="EJ37" s="21">
        <v>0.12479999999999999</v>
      </c>
      <c r="EK37" s="21">
        <v>0.12470000000000001</v>
      </c>
      <c r="EL37" s="21">
        <v>0.1236</v>
      </c>
      <c r="EM37" s="21">
        <v>0.1239</v>
      </c>
      <c r="EN37" s="21">
        <v>0.1234</v>
      </c>
      <c r="EO37" s="21">
        <v>0.12280000000000001</v>
      </c>
      <c r="EP37" s="21">
        <v>0.1225</v>
      </c>
      <c r="EQ37" s="21">
        <v>0.122</v>
      </c>
      <c r="ER37" s="21">
        <v>0.1221</v>
      </c>
      <c r="ES37" s="21">
        <v>0.1211</v>
      </c>
      <c r="ET37" s="21">
        <v>0.1211</v>
      </c>
      <c r="EU37" s="21">
        <v>0.1206</v>
      </c>
      <c r="EV37" s="21">
        <v>0.1202</v>
      </c>
      <c r="EW37" s="21">
        <v>0.1202</v>
      </c>
      <c r="EX37" s="21">
        <v>0.1193</v>
      </c>
      <c r="EY37" s="21">
        <v>0.1197</v>
      </c>
      <c r="EZ37" s="21">
        <v>0.11849999999999999</v>
      </c>
      <c r="FA37" s="21">
        <v>0.11799999999999999</v>
      </c>
      <c r="FB37" s="21">
        <v>0.11749999999999999</v>
      </c>
      <c r="FC37" s="21">
        <v>0.1172</v>
      </c>
      <c r="FD37" s="21">
        <v>0.1166</v>
      </c>
      <c r="FE37" s="21">
        <v>0.1157</v>
      </c>
      <c r="FF37" s="21">
        <v>0.1154</v>
      </c>
      <c r="FG37" s="21">
        <v>0.1149</v>
      </c>
      <c r="FH37" s="21">
        <v>0.1149</v>
      </c>
      <c r="FI37" s="21">
        <v>0.1142</v>
      </c>
      <c r="FJ37" s="21">
        <v>0.114</v>
      </c>
      <c r="FK37" s="21">
        <v>0.1142</v>
      </c>
      <c r="FL37" s="21">
        <v>0.113</v>
      </c>
      <c r="FM37" s="21">
        <v>0.1123</v>
      </c>
      <c r="FN37" s="21">
        <v>0.11219999999999999</v>
      </c>
      <c r="FO37" s="21">
        <v>0.11210000000000001</v>
      </c>
      <c r="FP37" s="21">
        <v>0.1114</v>
      </c>
      <c r="FQ37" s="21">
        <v>0.10970000000000001</v>
      </c>
      <c r="FR37" s="21">
        <v>0.1106</v>
      </c>
      <c r="FS37" s="21">
        <v>0.11070000000000001</v>
      </c>
      <c r="FT37" s="21">
        <v>0.1095</v>
      </c>
      <c r="FU37" s="21">
        <v>0.1087</v>
      </c>
      <c r="FV37" s="21">
        <v>0.1089</v>
      </c>
      <c r="FW37" s="21">
        <v>0.1096</v>
      </c>
      <c r="FX37" s="21">
        <v>0.1087</v>
      </c>
      <c r="FY37" s="21">
        <v>0.1066</v>
      </c>
      <c r="FZ37" s="21">
        <v>0.1066</v>
      </c>
      <c r="GA37" s="21">
        <v>0.10639999999999999</v>
      </c>
      <c r="GB37" s="21">
        <v>0.10589999999999999</v>
      </c>
      <c r="GC37" s="21">
        <v>0.1055</v>
      </c>
      <c r="GD37" s="21">
        <v>0.1042</v>
      </c>
      <c r="GE37" s="21">
        <v>0.105</v>
      </c>
      <c r="GF37" s="21">
        <v>0.104</v>
      </c>
      <c r="GG37" s="21">
        <v>0.104</v>
      </c>
      <c r="GH37" s="21">
        <v>0.10390000000000001</v>
      </c>
      <c r="GI37" s="21">
        <v>0.1026</v>
      </c>
      <c r="GJ37" s="21">
        <v>0.10299999999999999</v>
      </c>
      <c r="GK37" s="21">
        <v>0.1027</v>
      </c>
      <c r="GL37" s="21">
        <v>0.10199999999999999</v>
      </c>
      <c r="GM37" s="21">
        <v>0.1013</v>
      </c>
      <c r="GN37" s="21">
        <v>0.1004</v>
      </c>
      <c r="GO37" s="21">
        <v>0.1009</v>
      </c>
      <c r="GP37" s="21">
        <v>9.9500000000000005E-2</v>
      </c>
      <c r="GQ37" s="21">
        <v>0.1004</v>
      </c>
      <c r="GR37" s="21">
        <v>9.9099999999999994E-2</v>
      </c>
      <c r="GS37" s="21">
        <v>9.8900000000000002E-2</v>
      </c>
      <c r="GT37" s="21">
        <v>9.8400000000000001E-2</v>
      </c>
      <c r="GU37" s="21">
        <v>9.8299999999999998E-2</v>
      </c>
      <c r="GV37" s="21">
        <v>9.8100000000000007E-2</v>
      </c>
      <c r="GW37" s="21">
        <v>9.7600000000000006E-2</v>
      </c>
      <c r="GX37" s="21">
        <v>9.7000000000000003E-2</v>
      </c>
      <c r="GY37" s="21">
        <v>9.6299999999999997E-2</v>
      </c>
      <c r="GZ37" s="21">
        <v>9.6500000000000002E-2</v>
      </c>
      <c r="HA37" s="21">
        <v>9.6199999999999994E-2</v>
      </c>
      <c r="HB37" s="21">
        <v>9.4799999999999995E-2</v>
      </c>
      <c r="HC37" s="21">
        <v>9.5000000000000001E-2</v>
      </c>
      <c r="HD37" s="21">
        <v>9.5399999999999999E-2</v>
      </c>
      <c r="HE37" s="21">
        <v>9.4600000000000004E-2</v>
      </c>
      <c r="HF37" s="21">
        <v>9.3799999999999994E-2</v>
      </c>
      <c r="HG37" s="21">
        <v>9.3100000000000002E-2</v>
      </c>
      <c r="HH37" s="21">
        <v>9.2700000000000005E-2</v>
      </c>
      <c r="HI37" s="21">
        <v>9.2299999999999993E-2</v>
      </c>
      <c r="HJ37" s="21">
        <v>9.1999999999999998E-2</v>
      </c>
      <c r="HK37" s="21">
        <v>9.2600000000000002E-2</v>
      </c>
      <c r="HL37" s="21">
        <v>9.11E-2</v>
      </c>
      <c r="HM37" s="21">
        <v>9.0399999999999994E-2</v>
      </c>
      <c r="HN37" s="21">
        <v>9.06E-2</v>
      </c>
      <c r="HO37" s="21">
        <v>9.0399999999999994E-2</v>
      </c>
      <c r="HP37" s="21">
        <v>8.8599999999999998E-2</v>
      </c>
      <c r="HQ37" s="21">
        <v>8.8999999999999996E-2</v>
      </c>
      <c r="HR37" s="21">
        <v>8.9099999999999999E-2</v>
      </c>
      <c r="HS37" s="21">
        <v>8.8800000000000004E-2</v>
      </c>
      <c r="HT37" s="21">
        <v>8.77E-2</v>
      </c>
      <c r="HU37" s="21">
        <v>8.77E-2</v>
      </c>
      <c r="HV37" s="21">
        <v>8.6800000000000002E-2</v>
      </c>
      <c r="HW37" s="21">
        <v>8.6999999999999994E-2</v>
      </c>
      <c r="HX37" s="21">
        <v>8.6199999999999999E-2</v>
      </c>
      <c r="HY37" s="21">
        <v>8.6499999999999994E-2</v>
      </c>
      <c r="HZ37" s="21">
        <v>8.5599999999999996E-2</v>
      </c>
      <c r="IA37" s="21">
        <v>8.6099999999999996E-2</v>
      </c>
      <c r="IB37" s="21">
        <v>8.5400000000000004E-2</v>
      </c>
      <c r="IC37" s="21">
        <v>8.4500000000000006E-2</v>
      </c>
      <c r="ID37" s="21">
        <v>8.4199999999999997E-2</v>
      </c>
      <c r="IE37" s="21">
        <v>8.4000000000000005E-2</v>
      </c>
      <c r="IF37" s="21">
        <v>8.3799999999999999E-2</v>
      </c>
      <c r="IG37" s="21">
        <v>8.2000000000000003E-2</v>
      </c>
      <c r="IH37" s="21">
        <v>8.2799999999999999E-2</v>
      </c>
      <c r="II37" s="21">
        <v>8.2600000000000007E-2</v>
      </c>
      <c r="IJ37" s="21">
        <v>8.1299999999999997E-2</v>
      </c>
      <c r="IK37" s="21">
        <v>8.2299999999999998E-2</v>
      </c>
      <c r="IL37" s="21">
        <v>8.1600000000000006E-2</v>
      </c>
      <c r="IM37" s="21">
        <v>8.1600000000000006E-2</v>
      </c>
      <c r="IN37" s="21">
        <v>8.0600000000000005E-2</v>
      </c>
      <c r="IO37" s="21">
        <v>8.1199999999999994E-2</v>
      </c>
      <c r="IP37" s="21">
        <v>7.9699999999999993E-2</v>
      </c>
      <c r="IQ37" s="21">
        <v>7.8899999999999998E-2</v>
      </c>
      <c r="IR37" s="21">
        <v>7.9699999999999993E-2</v>
      </c>
      <c r="IS37" s="21">
        <v>7.9799999999999996E-2</v>
      </c>
      <c r="IT37" s="21">
        <v>7.85E-2</v>
      </c>
      <c r="IU37" s="21">
        <v>7.7499999999999999E-2</v>
      </c>
      <c r="IV37" s="21">
        <v>7.6999999999999999E-2</v>
      </c>
      <c r="IW37" s="21">
        <v>7.7200000000000005E-2</v>
      </c>
      <c r="IX37" s="21">
        <v>7.7600000000000002E-2</v>
      </c>
      <c r="IY37" s="21">
        <v>7.6100000000000001E-2</v>
      </c>
      <c r="IZ37" s="21">
        <v>7.5600000000000001E-2</v>
      </c>
      <c r="JA37" s="21">
        <v>7.6600000000000001E-2</v>
      </c>
      <c r="JB37" s="21">
        <v>7.5300000000000006E-2</v>
      </c>
      <c r="JC37" s="21">
        <v>7.51E-2</v>
      </c>
      <c r="JD37" s="21">
        <v>7.3099999999999998E-2</v>
      </c>
      <c r="JE37" s="21">
        <v>7.3999999999999996E-2</v>
      </c>
      <c r="JF37" s="21">
        <v>7.3800000000000004E-2</v>
      </c>
      <c r="JG37" s="21">
        <v>7.2999999999999995E-2</v>
      </c>
      <c r="JH37" s="21">
        <v>7.2099999999999997E-2</v>
      </c>
      <c r="JI37" s="21">
        <v>7.3099999999999998E-2</v>
      </c>
      <c r="JJ37" s="21">
        <v>7.2700000000000001E-2</v>
      </c>
      <c r="JK37" s="21">
        <v>7.22E-2</v>
      </c>
      <c r="JL37" s="21">
        <v>7.1099999999999997E-2</v>
      </c>
      <c r="JM37" s="21">
        <v>7.0999999999999994E-2</v>
      </c>
      <c r="JN37" s="21">
        <v>7.0400000000000004E-2</v>
      </c>
      <c r="JO37" s="21">
        <v>6.8699999999999997E-2</v>
      </c>
      <c r="JP37" s="21">
        <v>7.0099999999999996E-2</v>
      </c>
      <c r="JQ37" s="21">
        <v>7.1099999999999997E-2</v>
      </c>
      <c r="JR37" s="21">
        <v>6.9599999999999995E-2</v>
      </c>
      <c r="JS37" s="21">
        <v>6.9400000000000003E-2</v>
      </c>
      <c r="JT37" s="21">
        <v>6.8900000000000003E-2</v>
      </c>
      <c r="JU37" s="21">
        <v>6.8500000000000005E-2</v>
      </c>
      <c r="JV37" s="21">
        <v>6.83E-2</v>
      </c>
      <c r="JW37" s="21">
        <v>6.8199999999999997E-2</v>
      </c>
      <c r="JX37" s="21">
        <v>6.6600000000000006E-2</v>
      </c>
      <c r="JY37" s="21">
        <v>6.7400000000000002E-2</v>
      </c>
      <c r="JZ37" s="21">
        <v>6.7500000000000004E-2</v>
      </c>
      <c r="KA37" s="21">
        <v>6.7299999999999999E-2</v>
      </c>
      <c r="KB37" s="21">
        <v>6.6100000000000006E-2</v>
      </c>
      <c r="KC37" s="21">
        <v>6.5699999999999995E-2</v>
      </c>
      <c r="KD37" s="21">
        <v>6.6199999999999995E-2</v>
      </c>
      <c r="KE37" s="21">
        <v>6.54E-2</v>
      </c>
      <c r="KF37" s="21">
        <v>6.5799999999999997E-2</v>
      </c>
      <c r="KG37" s="21">
        <v>6.7299999999999999E-2</v>
      </c>
      <c r="KH37" s="21">
        <v>6.5600000000000006E-2</v>
      </c>
      <c r="KI37" s="21">
        <v>6.4799999999999996E-2</v>
      </c>
      <c r="KJ37" s="21">
        <v>6.7199999999999996E-2</v>
      </c>
      <c r="KK37" s="21">
        <v>6.8400000000000002E-2</v>
      </c>
      <c r="KL37" s="21">
        <v>6.5000000000000002E-2</v>
      </c>
      <c r="KM37" s="21">
        <v>6.4399999999999999E-2</v>
      </c>
      <c r="KN37" s="21">
        <v>6.4199999999999993E-2</v>
      </c>
      <c r="KO37" s="21">
        <v>6.7199999999999996E-2</v>
      </c>
      <c r="KP37" s="21">
        <v>6.3E-2</v>
      </c>
      <c r="KQ37" s="21">
        <v>6.2799999999999995E-2</v>
      </c>
      <c r="KR37" s="21">
        <v>6.2E-2</v>
      </c>
      <c r="KS37" s="21">
        <v>6.2799999999999995E-2</v>
      </c>
      <c r="KT37" s="21">
        <v>6.25E-2</v>
      </c>
      <c r="KU37" s="21">
        <v>6.08E-2</v>
      </c>
      <c r="KV37" s="21">
        <v>6.1400000000000003E-2</v>
      </c>
      <c r="KW37" s="21">
        <v>6.1699999999999998E-2</v>
      </c>
      <c r="KX37" s="21">
        <v>6.13E-2</v>
      </c>
      <c r="KY37" s="21">
        <v>6.08E-2</v>
      </c>
      <c r="KZ37" s="21">
        <v>6.2E-2</v>
      </c>
      <c r="LA37" s="21">
        <v>6.0199999999999997E-2</v>
      </c>
      <c r="LB37" s="21">
        <v>5.9799999999999999E-2</v>
      </c>
      <c r="LC37" s="21">
        <v>5.8999999999999997E-2</v>
      </c>
      <c r="LD37" s="21">
        <v>6.0299999999999999E-2</v>
      </c>
      <c r="LE37" s="21">
        <v>5.8400000000000001E-2</v>
      </c>
      <c r="LF37" s="21">
        <v>5.8599999999999999E-2</v>
      </c>
      <c r="LG37" s="21">
        <v>5.8900000000000001E-2</v>
      </c>
      <c r="LH37" s="21">
        <v>5.8299999999999998E-2</v>
      </c>
      <c r="LI37" s="21">
        <v>5.6500000000000002E-2</v>
      </c>
      <c r="LJ37" s="21">
        <v>5.79E-2</v>
      </c>
      <c r="LK37" s="21">
        <v>5.7299999999999997E-2</v>
      </c>
      <c r="LL37" s="21">
        <v>5.7599999999999998E-2</v>
      </c>
      <c r="LM37" s="21">
        <v>5.6500000000000002E-2</v>
      </c>
      <c r="LN37" s="21">
        <v>5.7299999999999997E-2</v>
      </c>
      <c r="LO37" s="21">
        <v>5.7799999999999997E-2</v>
      </c>
      <c r="LP37" s="21">
        <v>5.6800000000000003E-2</v>
      </c>
      <c r="LQ37" s="21">
        <v>5.6599999999999998E-2</v>
      </c>
      <c r="LR37" s="21">
        <v>5.7200000000000001E-2</v>
      </c>
      <c r="LS37" s="21">
        <v>5.7099999999999998E-2</v>
      </c>
      <c r="LT37" s="21">
        <v>5.5599999999999997E-2</v>
      </c>
      <c r="LU37" s="21">
        <v>5.5500000000000001E-2</v>
      </c>
      <c r="LV37" s="21">
        <v>5.62E-2</v>
      </c>
      <c r="LW37" s="21">
        <v>5.5E-2</v>
      </c>
      <c r="LX37" s="21">
        <v>5.5199999999999999E-2</v>
      </c>
      <c r="LY37" s="21">
        <v>5.4800000000000001E-2</v>
      </c>
      <c r="LZ37" s="21">
        <v>5.3999999999999999E-2</v>
      </c>
      <c r="MA37" s="21">
        <v>5.4199999999999998E-2</v>
      </c>
      <c r="MB37" s="21">
        <v>5.33E-2</v>
      </c>
      <c r="MC37" s="21">
        <v>5.2699999999999997E-2</v>
      </c>
      <c r="MD37" s="21">
        <v>5.2200000000000003E-2</v>
      </c>
      <c r="ME37" s="21">
        <v>5.1799999999999999E-2</v>
      </c>
      <c r="MF37" s="21">
        <v>5.3199999999999997E-2</v>
      </c>
      <c r="MG37" s="21">
        <v>5.3800000000000001E-2</v>
      </c>
      <c r="MH37" s="21">
        <v>5.04E-2</v>
      </c>
      <c r="MI37" s="21">
        <v>5.2400000000000002E-2</v>
      </c>
      <c r="MJ37" s="21">
        <v>5.2299999999999999E-2</v>
      </c>
      <c r="MK37" s="21">
        <v>5.2600000000000001E-2</v>
      </c>
      <c r="ML37" s="21">
        <v>5.1499999999999997E-2</v>
      </c>
      <c r="MM37" s="21">
        <v>5.2499999999999998E-2</v>
      </c>
      <c r="MN37" s="21">
        <v>5.2299999999999999E-2</v>
      </c>
      <c r="MO37" s="21">
        <v>5.33E-2</v>
      </c>
      <c r="MP37" s="21">
        <v>5.4800000000000001E-2</v>
      </c>
      <c r="MQ37" s="21">
        <v>5.2200000000000003E-2</v>
      </c>
      <c r="MR37" s="21">
        <v>5.11E-2</v>
      </c>
      <c r="MS37" s="21">
        <v>5.28E-2</v>
      </c>
      <c r="MT37" s="21">
        <v>5.4399999999999997E-2</v>
      </c>
      <c r="MU37" s="21">
        <v>5.0099999999999999E-2</v>
      </c>
      <c r="MV37" s="21">
        <v>5.0999999999999997E-2</v>
      </c>
      <c r="MW37" s="21">
        <v>5.1400000000000001E-2</v>
      </c>
      <c r="MX37" s="21">
        <v>5.0999999999999997E-2</v>
      </c>
      <c r="MY37" s="21">
        <v>5.0200000000000002E-2</v>
      </c>
      <c r="MZ37" s="21">
        <v>5.57E-2</v>
      </c>
      <c r="NA37" s="21">
        <v>5.4199999999999998E-2</v>
      </c>
      <c r="NB37" s="21">
        <v>5.1799999999999999E-2</v>
      </c>
      <c r="NC37" s="21">
        <v>5.0599999999999999E-2</v>
      </c>
      <c r="ND37" s="21">
        <v>0.05</v>
      </c>
      <c r="NE37" s="21">
        <v>5.5100000000000003E-2</v>
      </c>
      <c r="NF37" s="21">
        <v>5.0500000000000003E-2</v>
      </c>
      <c r="NG37" s="21">
        <v>4.9200000000000001E-2</v>
      </c>
      <c r="NH37" s="21">
        <v>4.7199999999999999E-2</v>
      </c>
      <c r="NI37" s="21">
        <v>5.0599999999999999E-2</v>
      </c>
      <c r="NJ37" s="21">
        <v>5.28E-2</v>
      </c>
      <c r="NK37" s="21">
        <v>5.0099999999999999E-2</v>
      </c>
      <c r="NL37" s="21">
        <v>4.9799999999999997E-2</v>
      </c>
      <c r="NM37" s="21">
        <v>5.11E-2</v>
      </c>
      <c r="NN37" s="21">
        <v>5.1200000000000002E-2</v>
      </c>
      <c r="NO37" s="21">
        <v>4.99E-2</v>
      </c>
      <c r="NP37" s="21">
        <v>4.9099999999999998E-2</v>
      </c>
      <c r="NQ37" s="21">
        <v>5.1999999999999998E-2</v>
      </c>
      <c r="NR37" s="21">
        <v>4.9599999999999998E-2</v>
      </c>
      <c r="NS37" s="21">
        <v>4.8000000000000001E-2</v>
      </c>
      <c r="NT37" s="21">
        <v>4.7600000000000003E-2</v>
      </c>
      <c r="NU37" s="21">
        <v>4.8099999999999997E-2</v>
      </c>
      <c r="NV37" s="21">
        <v>4.7899999999999998E-2</v>
      </c>
      <c r="NW37" s="21">
        <v>4.7399999999999998E-2</v>
      </c>
      <c r="NX37" s="21">
        <v>4.7899999999999998E-2</v>
      </c>
      <c r="NY37" s="21">
        <v>4.8899999999999999E-2</v>
      </c>
      <c r="NZ37" s="21">
        <v>4.7600000000000003E-2</v>
      </c>
      <c r="OA37" s="21">
        <v>4.82E-2</v>
      </c>
      <c r="OB37" s="21">
        <v>4.8399999999999999E-2</v>
      </c>
      <c r="OC37" s="21">
        <v>4.7E-2</v>
      </c>
      <c r="OD37" s="21">
        <v>4.7100000000000003E-2</v>
      </c>
      <c r="OE37" s="21">
        <v>4.7500000000000001E-2</v>
      </c>
      <c r="OF37" s="21">
        <v>4.87E-2</v>
      </c>
      <c r="OG37" s="21">
        <v>4.8599999999999997E-2</v>
      </c>
      <c r="OH37" s="21">
        <v>4.7300000000000002E-2</v>
      </c>
      <c r="OI37" s="21">
        <v>4.7800000000000002E-2</v>
      </c>
      <c r="OJ37" s="21">
        <v>4.9200000000000001E-2</v>
      </c>
      <c r="OK37" s="21">
        <v>4.99E-2</v>
      </c>
      <c r="OL37" s="21">
        <v>4.7899999999999998E-2</v>
      </c>
      <c r="OM37" s="21">
        <v>4.7899999999999998E-2</v>
      </c>
      <c r="ON37" s="21">
        <v>4.8300000000000003E-2</v>
      </c>
      <c r="OO37" s="21">
        <v>4.7800000000000002E-2</v>
      </c>
      <c r="OP37" s="21">
        <v>4.8000000000000001E-2</v>
      </c>
      <c r="OQ37" s="21">
        <v>4.7699999999999999E-2</v>
      </c>
      <c r="OR37" s="21">
        <v>4.7899999999999998E-2</v>
      </c>
      <c r="OS37" s="21">
        <v>4.7600000000000003E-2</v>
      </c>
      <c r="OT37" s="21">
        <v>5.0900000000000001E-2</v>
      </c>
      <c r="OU37" s="21">
        <v>4.8599999999999997E-2</v>
      </c>
      <c r="OV37" s="21">
        <v>4.82E-2</v>
      </c>
      <c r="OW37" s="21">
        <v>4.9099999999999998E-2</v>
      </c>
      <c r="OX37" s="21">
        <v>4.82E-2</v>
      </c>
      <c r="OY37" s="21">
        <v>4.82E-2</v>
      </c>
      <c r="OZ37" s="21">
        <v>4.9000000000000002E-2</v>
      </c>
      <c r="PA37" s="21">
        <v>4.9799999999999997E-2</v>
      </c>
      <c r="PB37" s="21">
        <v>5.0799999999999998E-2</v>
      </c>
      <c r="PC37" s="21">
        <v>4.99E-2</v>
      </c>
      <c r="PD37" s="21">
        <v>4.8899999999999999E-2</v>
      </c>
      <c r="PE37" s="21">
        <v>4.9799999999999997E-2</v>
      </c>
      <c r="PF37" s="21">
        <v>4.8599999999999997E-2</v>
      </c>
      <c r="PG37" s="21">
        <v>4.8399999999999999E-2</v>
      </c>
      <c r="PH37" s="21">
        <v>5.0200000000000002E-2</v>
      </c>
      <c r="PI37" s="21">
        <v>4.8500000000000001E-2</v>
      </c>
      <c r="PJ37" s="21">
        <v>4.9099999999999998E-2</v>
      </c>
      <c r="PK37" s="21">
        <v>4.9299999999999997E-2</v>
      </c>
      <c r="PL37" s="21">
        <v>4.8300000000000003E-2</v>
      </c>
      <c r="PM37" s="21">
        <v>4.9299999999999997E-2</v>
      </c>
      <c r="PN37" s="21">
        <v>5.0299999999999997E-2</v>
      </c>
      <c r="PO37" s="21">
        <v>4.9500000000000002E-2</v>
      </c>
      <c r="PP37" s="21">
        <v>4.99E-2</v>
      </c>
      <c r="PQ37" s="21">
        <v>4.7699999999999999E-2</v>
      </c>
      <c r="PR37" s="21">
        <v>5.1900000000000002E-2</v>
      </c>
      <c r="PS37" s="21">
        <v>5.1499999999999997E-2</v>
      </c>
      <c r="PT37" s="21">
        <v>5.1200000000000002E-2</v>
      </c>
      <c r="PU37" s="21">
        <v>5.0099999999999999E-2</v>
      </c>
      <c r="PV37" s="21">
        <v>5.1799999999999999E-2</v>
      </c>
      <c r="PW37" s="21">
        <v>5.04E-2</v>
      </c>
      <c r="PX37" s="21">
        <v>5.2999999999999999E-2</v>
      </c>
      <c r="PY37" s="21">
        <v>5.1400000000000001E-2</v>
      </c>
      <c r="PZ37" s="21">
        <v>5.1999999999999998E-2</v>
      </c>
      <c r="QA37" s="21">
        <v>5.2200000000000003E-2</v>
      </c>
      <c r="QB37" s="21">
        <v>5.0700000000000002E-2</v>
      </c>
      <c r="QC37" s="21">
        <v>5.4600000000000003E-2</v>
      </c>
      <c r="QD37" s="21">
        <v>5.1400000000000001E-2</v>
      </c>
      <c r="QE37" s="21">
        <v>5.2299999999999999E-2</v>
      </c>
      <c r="QF37" s="21">
        <v>5.3800000000000001E-2</v>
      </c>
      <c r="QG37" s="21">
        <v>5.1400000000000001E-2</v>
      </c>
      <c r="QH37" s="21">
        <v>5.1700000000000003E-2</v>
      </c>
      <c r="QI37" s="21">
        <v>5.33E-2</v>
      </c>
      <c r="QJ37" s="21">
        <v>5.2699999999999997E-2</v>
      </c>
      <c r="QK37" s="21">
        <v>5.0900000000000001E-2</v>
      </c>
      <c r="QL37" s="21">
        <v>5.11E-2</v>
      </c>
      <c r="QM37" s="21">
        <v>5.6099999999999997E-2</v>
      </c>
      <c r="QN37" s="21">
        <v>5.8599999999999999E-2</v>
      </c>
      <c r="QO37" s="21">
        <v>5.2999999999999999E-2</v>
      </c>
      <c r="QP37" s="21">
        <v>4.9599999999999998E-2</v>
      </c>
      <c r="QQ37" s="21">
        <v>5.2699999999999997E-2</v>
      </c>
      <c r="QR37" s="21">
        <v>5.4899999999999997E-2</v>
      </c>
      <c r="QS37" s="21">
        <v>5.2900000000000003E-2</v>
      </c>
      <c r="QT37" s="21">
        <v>4.8899999999999999E-2</v>
      </c>
      <c r="QU37" s="21">
        <v>5.0299999999999997E-2</v>
      </c>
      <c r="QV37" s="21">
        <v>5.3800000000000001E-2</v>
      </c>
      <c r="QW37" s="21">
        <v>5.2900000000000003E-2</v>
      </c>
      <c r="QX37" s="21">
        <v>5.16E-2</v>
      </c>
      <c r="QY37" s="21">
        <v>4.9299999999999997E-2</v>
      </c>
      <c r="QZ37" s="21">
        <v>5.2699999999999997E-2</v>
      </c>
      <c r="RA37" s="21">
        <v>5.3400000000000003E-2</v>
      </c>
      <c r="RB37" s="21">
        <v>0.05</v>
      </c>
      <c r="RC37" s="21">
        <v>4.9500000000000002E-2</v>
      </c>
      <c r="RD37" s="21">
        <v>5.2400000000000002E-2</v>
      </c>
      <c r="RE37" s="21">
        <v>5.2999999999999999E-2</v>
      </c>
      <c r="RF37" s="21">
        <v>4.6300000000000001E-2</v>
      </c>
      <c r="RG37" s="21">
        <v>4.7300000000000002E-2</v>
      </c>
      <c r="RH37" s="21">
        <v>5.3100000000000001E-2</v>
      </c>
      <c r="RI37" s="21">
        <v>5.3199999999999997E-2</v>
      </c>
      <c r="RJ37" s="21">
        <v>4.9500000000000002E-2</v>
      </c>
      <c r="RK37" s="21">
        <v>5.0999999999999997E-2</v>
      </c>
      <c r="RL37" s="21">
        <v>5.1799999999999999E-2</v>
      </c>
      <c r="RM37" s="21">
        <v>5.1799999999999999E-2</v>
      </c>
      <c r="RN37" s="21">
        <v>5.0099999999999999E-2</v>
      </c>
      <c r="RO37" s="21">
        <v>4.82E-2</v>
      </c>
      <c r="RP37" s="21">
        <v>5.1200000000000002E-2</v>
      </c>
      <c r="RQ37" s="21">
        <v>5.1200000000000002E-2</v>
      </c>
      <c r="RR37" s="21">
        <v>4.9500000000000002E-2</v>
      </c>
      <c r="RS37" s="21">
        <v>4.9399999999999999E-2</v>
      </c>
      <c r="RT37" s="21">
        <v>5.2400000000000002E-2</v>
      </c>
      <c r="RU37" s="21">
        <v>4.7899999999999998E-2</v>
      </c>
      <c r="RV37" s="21">
        <v>5.1299999999999998E-2</v>
      </c>
      <c r="RW37" s="21">
        <v>4.9799999999999997E-2</v>
      </c>
      <c r="RX37" s="21">
        <v>4.9299999999999997E-2</v>
      </c>
      <c r="RY37" s="21">
        <v>5.11E-2</v>
      </c>
      <c r="RZ37" s="21">
        <v>5.1299999999999998E-2</v>
      </c>
      <c r="SA37" s="21">
        <v>5.11E-2</v>
      </c>
      <c r="SB37" s="21">
        <v>4.6899999999999997E-2</v>
      </c>
      <c r="SC37" s="21">
        <v>4.9000000000000002E-2</v>
      </c>
      <c r="SD37" s="21">
        <v>5.3199999999999997E-2</v>
      </c>
      <c r="SE37" s="21">
        <v>4.8800000000000003E-2</v>
      </c>
      <c r="SF37" s="21">
        <v>5.0900000000000001E-2</v>
      </c>
      <c r="SG37" s="21">
        <v>4.9700000000000001E-2</v>
      </c>
      <c r="SH37" s="21">
        <v>4.7500000000000001E-2</v>
      </c>
    </row>
    <row r="38" spans="1:502" x14ac:dyDescent="0.25">
      <c r="A38" s="20" t="s">
        <v>74</v>
      </c>
      <c r="B38" s="22" t="s">
        <v>29</v>
      </c>
      <c r="C38" s="22" t="s">
        <v>29</v>
      </c>
      <c r="D38" s="22" t="s">
        <v>29</v>
      </c>
      <c r="E38" s="21">
        <v>3.7597999999999998</v>
      </c>
      <c r="F38" s="22" t="s">
        <v>29</v>
      </c>
      <c r="G38" s="22" t="s">
        <v>29</v>
      </c>
      <c r="H38" s="22" t="s">
        <v>29</v>
      </c>
      <c r="I38" s="21">
        <v>3.9234</v>
      </c>
      <c r="J38" s="22" t="s">
        <v>29</v>
      </c>
      <c r="K38" s="22" t="s">
        <v>29</v>
      </c>
      <c r="L38" s="22" t="s">
        <v>29</v>
      </c>
      <c r="M38" s="21">
        <v>3.6366999999999998</v>
      </c>
      <c r="N38" s="21">
        <v>3.4394999999999998</v>
      </c>
      <c r="O38" s="22" t="s">
        <v>29</v>
      </c>
      <c r="P38" s="22" t="s">
        <v>29</v>
      </c>
      <c r="Q38" s="22" t="s">
        <v>29</v>
      </c>
      <c r="R38" s="21">
        <v>3.4453999999999998</v>
      </c>
      <c r="S38" s="22" t="s">
        <v>29</v>
      </c>
      <c r="T38" s="22" t="s">
        <v>29</v>
      </c>
      <c r="U38" s="22" t="s">
        <v>29</v>
      </c>
      <c r="V38" s="21">
        <v>3.2439</v>
      </c>
      <c r="W38" s="21">
        <v>3.5305</v>
      </c>
      <c r="X38" s="22" t="s">
        <v>29</v>
      </c>
      <c r="Y38" s="22" t="s">
        <v>29</v>
      </c>
      <c r="Z38" s="22" t="s">
        <v>29</v>
      </c>
      <c r="AA38" s="22" t="s">
        <v>29</v>
      </c>
      <c r="AB38" s="22" t="s">
        <v>29</v>
      </c>
      <c r="AC38" s="22" t="s">
        <v>29</v>
      </c>
      <c r="AD38" s="22" t="s">
        <v>29</v>
      </c>
      <c r="AE38" s="21">
        <v>3.5649000000000002</v>
      </c>
      <c r="AF38" s="21">
        <v>3.9068999999999998</v>
      </c>
      <c r="AG38" s="22" t="s">
        <v>29</v>
      </c>
      <c r="AH38" s="22" t="s">
        <v>29</v>
      </c>
      <c r="AI38" s="21">
        <v>3.2942999999999998</v>
      </c>
      <c r="AJ38" s="22" t="s">
        <v>29</v>
      </c>
      <c r="AK38" s="22" t="s">
        <v>29</v>
      </c>
      <c r="AL38" s="21">
        <v>3.8193000000000001</v>
      </c>
      <c r="AM38" s="21">
        <v>3.6015000000000001</v>
      </c>
      <c r="AN38" s="21">
        <v>3.6560000000000001</v>
      </c>
      <c r="AO38" s="21">
        <v>3.9018000000000002</v>
      </c>
      <c r="AP38" s="22" t="s">
        <v>29</v>
      </c>
      <c r="AQ38" s="21">
        <v>3.7624</v>
      </c>
      <c r="AR38" s="22" t="s">
        <v>29</v>
      </c>
      <c r="AS38" s="22" t="s">
        <v>29</v>
      </c>
      <c r="AT38" s="22" t="s">
        <v>29</v>
      </c>
      <c r="AU38" s="22" t="s">
        <v>29</v>
      </c>
      <c r="AV38" s="21">
        <v>3.8843000000000001</v>
      </c>
      <c r="AW38" s="22" t="s">
        <v>29</v>
      </c>
      <c r="AX38" s="22" t="s">
        <v>29</v>
      </c>
      <c r="AY38" s="22" t="s">
        <v>29</v>
      </c>
      <c r="AZ38" s="22" t="s">
        <v>29</v>
      </c>
      <c r="BA38" s="22" t="s">
        <v>29</v>
      </c>
      <c r="BB38" s="22" t="s">
        <v>29</v>
      </c>
      <c r="BC38" s="22" t="s">
        <v>29</v>
      </c>
      <c r="BD38" s="22" t="s">
        <v>29</v>
      </c>
      <c r="BE38" s="22" t="s">
        <v>29</v>
      </c>
      <c r="BF38" s="22" t="s">
        <v>29</v>
      </c>
      <c r="BG38" s="22" t="s">
        <v>29</v>
      </c>
      <c r="BH38" s="21">
        <v>3.9016000000000002</v>
      </c>
      <c r="BI38" s="21">
        <v>3.7892000000000001</v>
      </c>
      <c r="BJ38" s="22" t="s">
        <v>29</v>
      </c>
      <c r="BK38" s="21">
        <v>3.8959999999999999</v>
      </c>
      <c r="BL38" s="21">
        <v>3.7206000000000001</v>
      </c>
      <c r="BM38" s="21">
        <v>3.7978000000000001</v>
      </c>
      <c r="BN38" s="21">
        <v>3.8048000000000002</v>
      </c>
      <c r="BO38" s="21">
        <v>3.8953000000000002</v>
      </c>
      <c r="BP38" s="21">
        <v>3.7784</v>
      </c>
      <c r="BQ38" s="22" t="s">
        <v>29</v>
      </c>
      <c r="BR38" s="21">
        <v>3.8807</v>
      </c>
      <c r="BS38" s="21">
        <v>3.6505000000000001</v>
      </c>
      <c r="BT38" s="21">
        <v>3.6970999999999998</v>
      </c>
      <c r="BU38" s="21">
        <v>3.7012999999999998</v>
      </c>
      <c r="BV38" s="21">
        <v>3.7033999999999998</v>
      </c>
      <c r="BW38" s="21">
        <v>3.7134999999999998</v>
      </c>
      <c r="BX38" s="21">
        <v>3.6092</v>
      </c>
      <c r="BY38" s="21">
        <v>3.5312000000000001</v>
      </c>
      <c r="BZ38" s="21">
        <v>3.4565000000000001</v>
      </c>
      <c r="CA38" s="21">
        <v>3.4483999999999999</v>
      </c>
      <c r="CB38" s="21">
        <v>3.3858999999999999</v>
      </c>
      <c r="CC38" s="21">
        <v>3.2887</v>
      </c>
      <c r="CD38" s="21">
        <v>3.2633000000000001</v>
      </c>
      <c r="CE38" s="21">
        <v>3.2284000000000002</v>
      </c>
      <c r="CF38" s="21">
        <v>3.153</v>
      </c>
      <c r="CG38" s="21">
        <v>3.0874999999999999</v>
      </c>
      <c r="CH38" s="21">
        <v>3.0562</v>
      </c>
      <c r="CI38" s="21">
        <v>3.0028000000000001</v>
      </c>
      <c r="CJ38" s="21">
        <v>2.9445000000000001</v>
      </c>
      <c r="CK38" s="21">
        <v>2.8654000000000002</v>
      </c>
      <c r="CL38" s="21">
        <v>2.8041999999999998</v>
      </c>
      <c r="CM38" s="21">
        <v>2.778</v>
      </c>
      <c r="CN38" s="21">
        <v>2.6905999999999999</v>
      </c>
      <c r="CO38" s="21">
        <v>2.6391</v>
      </c>
      <c r="CP38" s="21">
        <v>2.5912000000000002</v>
      </c>
      <c r="CQ38" s="21">
        <v>2.5348000000000002</v>
      </c>
      <c r="CR38" s="21">
        <v>2.4916</v>
      </c>
      <c r="CS38" s="21">
        <v>2.4457</v>
      </c>
      <c r="CT38" s="21">
        <v>2.4043999999999999</v>
      </c>
      <c r="CU38" s="21">
        <v>2.3571</v>
      </c>
      <c r="CV38" s="21">
        <v>2.3153000000000001</v>
      </c>
      <c r="CW38" s="21">
        <v>2.2825000000000002</v>
      </c>
      <c r="CX38" s="21">
        <v>2.2504</v>
      </c>
      <c r="CY38" s="21">
        <v>2.1983999999999999</v>
      </c>
      <c r="CZ38" s="21">
        <v>2.1646999999999998</v>
      </c>
      <c r="DA38" s="21">
        <v>2.1324999999999998</v>
      </c>
      <c r="DB38" s="21">
        <v>2.0998000000000001</v>
      </c>
      <c r="DC38" s="21">
        <v>2.0794000000000001</v>
      </c>
      <c r="DD38" s="21">
        <v>2.0468999999999999</v>
      </c>
      <c r="DE38" s="21">
        <v>2.0274999999999999</v>
      </c>
      <c r="DF38" s="21">
        <v>2.0013999999999998</v>
      </c>
      <c r="DG38" s="21">
        <v>1.9634</v>
      </c>
      <c r="DH38" s="21">
        <v>1.9413</v>
      </c>
      <c r="DI38" s="21">
        <v>1.9238999999999999</v>
      </c>
      <c r="DJ38" s="21">
        <v>1.8969</v>
      </c>
      <c r="DK38" s="21">
        <v>1.8769</v>
      </c>
      <c r="DL38" s="21">
        <v>1.8507</v>
      </c>
      <c r="DM38" s="21">
        <v>1.8298000000000001</v>
      </c>
      <c r="DN38" s="21">
        <v>1.8052999999999999</v>
      </c>
      <c r="DO38" s="21">
        <v>1.7868999999999999</v>
      </c>
      <c r="DP38" s="21">
        <v>1.7665999999999999</v>
      </c>
      <c r="DQ38" s="21">
        <v>1.7503</v>
      </c>
      <c r="DR38" s="21">
        <v>1.7302</v>
      </c>
      <c r="DS38" s="21">
        <v>1.7134</v>
      </c>
      <c r="DT38" s="21">
        <v>1.6929000000000001</v>
      </c>
      <c r="DU38" s="21">
        <v>1.6777</v>
      </c>
      <c r="DV38" s="21">
        <v>1.6649</v>
      </c>
      <c r="DW38" s="21">
        <v>1.6516999999999999</v>
      </c>
      <c r="DX38" s="21">
        <v>1.6359999999999999</v>
      </c>
      <c r="DY38" s="21">
        <v>1.6203000000000001</v>
      </c>
      <c r="DZ38" s="21">
        <v>1.6017999999999999</v>
      </c>
      <c r="EA38" s="21">
        <v>1.5869</v>
      </c>
      <c r="EB38" s="21">
        <v>1.5745</v>
      </c>
      <c r="EC38" s="21">
        <v>1.5583</v>
      </c>
      <c r="ED38" s="21">
        <v>1.5438000000000001</v>
      </c>
      <c r="EE38" s="21">
        <v>1.5302</v>
      </c>
      <c r="EF38" s="21">
        <v>1.5149999999999999</v>
      </c>
      <c r="EG38" s="21">
        <v>1.5012000000000001</v>
      </c>
      <c r="EH38" s="21">
        <v>1.4897</v>
      </c>
      <c r="EI38" s="21">
        <v>1.4759</v>
      </c>
      <c r="EJ38" s="21">
        <v>1.4656</v>
      </c>
      <c r="EK38" s="21">
        <v>1.4521999999999999</v>
      </c>
      <c r="EL38" s="21">
        <v>1.4391</v>
      </c>
      <c r="EM38" s="21">
        <v>1.4283999999999999</v>
      </c>
      <c r="EN38" s="21">
        <v>1.4173</v>
      </c>
      <c r="EO38" s="21">
        <v>1.4072</v>
      </c>
      <c r="EP38" s="21">
        <v>1.3958999999999999</v>
      </c>
      <c r="EQ38" s="21">
        <v>1.3837999999999999</v>
      </c>
      <c r="ER38" s="21">
        <v>1.3718999999999999</v>
      </c>
      <c r="ES38" s="21">
        <v>1.3615999999999999</v>
      </c>
      <c r="ET38" s="21">
        <v>1.3488</v>
      </c>
      <c r="EU38" s="21">
        <v>1.3406</v>
      </c>
      <c r="EV38" s="21">
        <v>1.3303</v>
      </c>
      <c r="EW38" s="21">
        <v>1.3208</v>
      </c>
      <c r="EX38" s="21">
        <v>1.306</v>
      </c>
      <c r="EY38" s="21">
        <v>1.2972999999999999</v>
      </c>
      <c r="EZ38" s="21">
        <v>1.2859</v>
      </c>
      <c r="FA38" s="21">
        <v>1.2758</v>
      </c>
      <c r="FB38" s="21">
        <v>1.2648999999999999</v>
      </c>
      <c r="FC38" s="21">
        <v>1.2506999999999999</v>
      </c>
      <c r="FD38" s="21">
        <v>1.2385999999999999</v>
      </c>
      <c r="FE38" s="21">
        <v>1.2298</v>
      </c>
      <c r="FF38" s="21">
        <v>1.2202</v>
      </c>
      <c r="FG38" s="21">
        <v>1.2097</v>
      </c>
      <c r="FH38" s="21">
        <v>1.1997</v>
      </c>
      <c r="FI38" s="21">
        <v>1.1896</v>
      </c>
      <c r="FJ38" s="21">
        <v>1.1782999999999999</v>
      </c>
      <c r="FK38" s="21">
        <v>1.1676</v>
      </c>
      <c r="FL38" s="21">
        <v>1.1560999999999999</v>
      </c>
      <c r="FM38" s="21">
        <v>1.1456</v>
      </c>
      <c r="FN38" s="21">
        <v>1.1334</v>
      </c>
      <c r="FO38" s="21">
        <v>1.123</v>
      </c>
      <c r="FP38" s="21">
        <v>1.1119000000000001</v>
      </c>
      <c r="FQ38" s="21">
        <v>1.0992999999999999</v>
      </c>
      <c r="FR38" s="21">
        <v>1.0906</v>
      </c>
      <c r="FS38" s="21">
        <v>1.0791999999999999</v>
      </c>
      <c r="FT38" s="21">
        <v>1.0665</v>
      </c>
      <c r="FU38" s="21">
        <v>1.0552999999999999</v>
      </c>
      <c r="FV38" s="21">
        <v>1.0459000000000001</v>
      </c>
      <c r="FW38" s="21">
        <v>1.0351999999999999</v>
      </c>
      <c r="FX38" s="21">
        <v>1.0241</v>
      </c>
      <c r="FY38" s="21">
        <v>1.0082</v>
      </c>
      <c r="FZ38" s="21">
        <v>0.99819999999999998</v>
      </c>
      <c r="GA38" s="21">
        <v>0.98880000000000001</v>
      </c>
      <c r="GB38" s="21">
        <v>0.97819999999999996</v>
      </c>
      <c r="GC38" s="21">
        <v>0.96879999999999999</v>
      </c>
      <c r="GD38" s="21">
        <v>0.95889999999999997</v>
      </c>
      <c r="GE38" s="21">
        <v>0.95140000000000002</v>
      </c>
      <c r="GF38" s="21">
        <v>0.94310000000000005</v>
      </c>
      <c r="GG38" s="21">
        <v>0.9355</v>
      </c>
      <c r="GH38" s="21">
        <v>0.9264</v>
      </c>
      <c r="GI38" s="21">
        <v>0.91290000000000004</v>
      </c>
      <c r="GJ38" s="21">
        <v>0.90439999999999998</v>
      </c>
      <c r="GK38" s="21">
        <v>0.89559999999999995</v>
      </c>
      <c r="GL38" s="21">
        <v>0.88560000000000005</v>
      </c>
      <c r="GM38" s="21">
        <v>0.87539999999999996</v>
      </c>
      <c r="GN38" s="21">
        <v>0.86650000000000005</v>
      </c>
      <c r="GO38" s="21">
        <v>0.85880000000000001</v>
      </c>
      <c r="GP38" s="21">
        <v>0.84830000000000005</v>
      </c>
      <c r="GQ38" s="21">
        <v>0.83750000000000002</v>
      </c>
      <c r="GR38" s="21">
        <v>0.82469999999999999</v>
      </c>
      <c r="GS38" s="21">
        <v>0.81630000000000003</v>
      </c>
      <c r="GT38" s="21">
        <v>0.80789999999999995</v>
      </c>
      <c r="GU38" s="21">
        <v>0.79949999999999999</v>
      </c>
      <c r="GV38" s="21">
        <v>0.78879999999999995</v>
      </c>
      <c r="GW38" s="21">
        <v>0.77900000000000003</v>
      </c>
      <c r="GX38" s="21">
        <v>0.77039999999999997</v>
      </c>
      <c r="GY38" s="21">
        <v>0.76100000000000001</v>
      </c>
      <c r="GZ38" s="21">
        <v>0.75180000000000002</v>
      </c>
      <c r="HA38" s="21">
        <v>0.74199999999999999</v>
      </c>
      <c r="HB38" s="21">
        <v>0.73340000000000005</v>
      </c>
      <c r="HC38" s="21">
        <v>0.72370000000000001</v>
      </c>
      <c r="HD38" s="21">
        <v>0.71650000000000003</v>
      </c>
      <c r="HE38" s="21">
        <v>0.70679999999999998</v>
      </c>
      <c r="HF38" s="21">
        <v>0.69769999999999999</v>
      </c>
      <c r="HG38" s="21">
        <v>0.68910000000000005</v>
      </c>
      <c r="HH38" s="21">
        <v>0.68059999999999998</v>
      </c>
      <c r="HI38" s="21">
        <v>0.67179999999999995</v>
      </c>
      <c r="HJ38" s="21">
        <v>0.66339999999999999</v>
      </c>
      <c r="HK38" s="21">
        <v>0.65490000000000004</v>
      </c>
      <c r="HL38" s="21">
        <v>0.64639999999999997</v>
      </c>
      <c r="HM38" s="21">
        <v>0.64070000000000005</v>
      </c>
      <c r="HN38" s="21">
        <v>0.63270000000000004</v>
      </c>
      <c r="HO38" s="21">
        <v>0.62309999999999999</v>
      </c>
      <c r="HP38" s="21">
        <v>0.61339999999999995</v>
      </c>
      <c r="HQ38" s="21">
        <v>0.6048</v>
      </c>
      <c r="HR38" s="21">
        <v>0.59670000000000001</v>
      </c>
      <c r="HS38" s="21">
        <v>0.58589999999999998</v>
      </c>
      <c r="HT38" s="21">
        <v>0.57899999999999996</v>
      </c>
      <c r="HU38" s="21">
        <v>0.57350000000000001</v>
      </c>
      <c r="HV38" s="21">
        <v>0.56779999999999997</v>
      </c>
      <c r="HW38" s="21">
        <v>0.55940000000000001</v>
      </c>
      <c r="HX38" s="21">
        <v>0.55400000000000005</v>
      </c>
      <c r="HY38" s="21">
        <v>0.54849999999999999</v>
      </c>
      <c r="HZ38" s="21">
        <v>0.54159999999999997</v>
      </c>
      <c r="IA38" s="21">
        <v>0.5343</v>
      </c>
      <c r="IB38" s="21">
        <v>0.52580000000000005</v>
      </c>
      <c r="IC38" s="21">
        <v>0.51880000000000004</v>
      </c>
      <c r="ID38" s="21">
        <v>0.51270000000000004</v>
      </c>
      <c r="IE38" s="21">
        <v>0.50609999999999999</v>
      </c>
      <c r="IF38" s="21">
        <v>0.49709999999999999</v>
      </c>
      <c r="IG38" s="21">
        <v>0.4894</v>
      </c>
      <c r="IH38" s="21">
        <v>0.48459999999999998</v>
      </c>
      <c r="II38" s="21">
        <v>0.4783</v>
      </c>
      <c r="IJ38" s="21">
        <v>0.47110000000000002</v>
      </c>
      <c r="IK38" s="21">
        <v>0.46679999999999999</v>
      </c>
      <c r="IL38" s="21">
        <v>0.46139999999999998</v>
      </c>
      <c r="IM38" s="21">
        <v>0.45540000000000003</v>
      </c>
      <c r="IN38" s="21">
        <v>0.44829999999999998</v>
      </c>
      <c r="IO38" s="21">
        <v>0.44309999999999999</v>
      </c>
      <c r="IP38" s="21">
        <v>0.43690000000000001</v>
      </c>
      <c r="IQ38" s="21">
        <v>0.43009999999999998</v>
      </c>
      <c r="IR38" s="21">
        <v>0.42399999999999999</v>
      </c>
      <c r="IS38" s="21">
        <v>0.41889999999999999</v>
      </c>
      <c r="IT38" s="21">
        <v>0.41260000000000002</v>
      </c>
      <c r="IU38" s="21">
        <v>0.40629999999999999</v>
      </c>
      <c r="IV38" s="21">
        <v>0.39939999999999998</v>
      </c>
      <c r="IW38" s="21">
        <v>0.39479999999999998</v>
      </c>
      <c r="IX38" s="21">
        <v>0.38990000000000002</v>
      </c>
      <c r="IY38" s="21">
        <v>0.38350000000000001</v>
      </c>
      <c r="IZ38" s="21">
        <v>0.37830000000000003</v>
      </c>
      <c r="JA38" s="21">
        <v>0.37159999999999999</v>
      </c>
      <c r="JB38" s="21">
        <v>0.36659999999999998</v>
      </c>
      <c r="JC38" s="21">
        <v>0.36270000000000002</v>
      </c>
      <c r="JD38" s="21">
        <v>0.35549999999999998</v>
      </c>
      <c r="JE38" s="21">
        <v>0.34960000000000002</v>
      </c>
      <c r="JF38" s="21">
        <v>0.34910000000000002</v>
      </c>
      <c r="JG38" s="21">
        <v>0.34289999999999998</v>
      </c>
      <c r="JH38" s="21">
        <v>0.33800000000000002</v>
      </c>
      <c r="JI38" s="21">
        <v>0.33379999999999999</v>
      </c>
      <c r="JJ38" s="21">
        <v>0.33150000000000002</v>
      </c>
      <c r="JK38" s="21">
        <v>0.32629999999999998</v>
      </c>
      <c r="JL38" s="21">
        <v>0.32019999999999998</v>
      </c>
      <c r="JM38" s="21">
        <v>0.31480000000000002</v>
      </c>
      <c r="JN38" s="21">
        <v>0.31359999999999999</v>
      </c>
      <c r="JO38" s="21">
        <v>0.30940000000000001</v>
      </c>
      <c r="JP38" s="21">
        <v>0.30470000000000003</v>
      </c>
      <c r="JQ38" s="21">
        <v>0.30070000000000002</v>
      </c>
      <c r="JR38" s="21">
        <v>0.29870000000000002</v>
      </c>
      <c r="JS38" s="21">
        <v>0.2964</v>
      </c>
      <c r="JT38" s="21">
        <v>0.2913</v>
      </c>
      <c r="JU38" s="21">
        <v>0.2863</v>
      </c>
      <c r="JV38" s="21">
        <v>0.28399999999999997</v>
      </c>
      <c r="JW38" s="21">
        <v>0.28220000000000001</v>
      </c>
      <c r="JX38" s="21">
        <v>0.27800000000000002</v>
      </c>
      <c r="JY38" s="21">
        <v>0.27400000000000002</v>
      </c>
      <c r="JZ38" s="21">
        <v>0.27</v>
      </c>
      <c r="KA38" s="21">
        <v>0.26910000000000001</v>
      </c>
      <c r="KB38" s="21">
        <v>0.26450000000000001</v>
      </c>
      <c r="KC38" s="21">
        <v>0.26069999999999999</v>
      </c>
      <c r="KD38" s="21">
        <v>0.25790000000000002</v>
      </c>
      <c r="KE38" s="21">
        <v>0.25540000000000002</v>
      </c>
      <c r="KF38" s="21">
        <v>0.25419999999999998</v>
      </c>
      <c r="KG38" s="21">
        <v>0.254</v>
      </c>
      <c r="KH38" s="21">
        <v>0.24840000000000001</v>
      </c>
      <c r="KI38" s="21">
        <v>0.24640000000000001</v>
      </c>
      <c r="KJ38" s="21">
        <v>0.24660000000000001</v>
      </c>
      <c r="KK38" s="21">
        <v>0.24540000000000001</v>
      </c>
      <c r="KL38" s="21">
        <v>0.2392</v>
      </c>
      <c r="KM38" s="21">
        <v>0.23519999999999999</v>
      </c>
      <c r="KN38" s="21">
        <v>0.2351</v>
      </c>
      <c r="KO38" s="21">
        <v>0.2361</v>
      </c>
      <c r="KP38" s="21">
        <v>0.23039999999999999</v>
      </c>
      <c r="KQ38" s="21">
        <v>0.22789999999999999</v>
      </c>
      <c r="KR38" s="21">
        <v>0.22589999999999999</v>
      </c>
      <c r="KS38" s="21">
        <v>0.22370000000000001</v>
      </c>
      <c r="KT38" s="21">
        <v>0.2215</v>
      </c>
      <c r="KU38" s="21">
        <v>0.21779999999999999</v>
      </c>
      <c r="KV38" s="21">
        <v>0.21690000000000001</v>
      </c>
      <c r="KW38" s="21">
        <v>0.21579999999999999</v>
      </c>
      <c r="KX38" s="21">
        <v>0.21240000000000001</v>
      </c>
      <c r="KY38" s="21">
        <v>0.21099999999999999</v>
      </c>
      <c r="KZ38" s="21">
        <v>0.2117</v>
      </c>
      <c r="LA38" s="21">
        <v>0.20830000000000001</v>
      </c>
      <c r="LB38" s="21">
        <v>0.2044</v>
      </c>
      <c r="LC38" s="21">
        <v>0.2026</v>
      </c>
      <c r="LD38" s="21">
        <v>0.2036</v>
      </c>
      <c r="LE38" s="21">
        <v>0.19980000000000001</v>
      </c>
      <c r="LF38" s="21">
        <v>0.19650000000000001</v>
      </c>
      <c r="LG38" s="21">
        <v>0.1963</v>
      </c>
      <c r="LH38" s="21">
        <v>0.19409999999999999</v>
      </c>
      <c r="LI38" s="21">
        <v>0.191</v>
      </c>
      <c r="LJ38" s="21">
        <v>0.19</v>
      </c>
      <c r="LK38" s="21">
        <v>0.19059999999999999</v>
      </c>
      <c r="LL38" s="21">
        <v>0.18759999999999999</v>
      </c>
      <c r="LM38" s="21">
        <v>0.18659999999999999</v>
      </c>
      <c r="LN38" s="21">
        <v>0.1852</v>
      </c>
      <c r="LO38" s="21">
        <v>0.1852</v>
      </c>
      <c r="LP38" s="21">
        <v>0.18229999999999999</v>
      </c>
      <c r="LQ38" s="21">
        <v>0.18010000000000001</v>
      </c>
      <c r="LR38" s="21">
        <v>0.1799</v>
      </c>
      <c r="LS38" s="21">
        <v>0.1804</v>
      </c>
      <c r="LT38" s="21">
        <v>0.17630000000000001</v>
      </c>
      <c r="LU38" s="21">
        <v>0.1744</v>
      </c>
      <c r="LV38" s="21">
        <v>0.17419999999999999</v>
      </c>
      <c r="LW38" s="21">
        <v>0.17269999999999999</v>
      </c>
      <c r="LX38" s="21">
        <v>0.1716</v>
      </c>
      <c r="LY38" s="21">
        <v>0.1691</v>
      </c>
      <c r="LZ38" s="21">
        <v>0.16739999999999999</v>
      </c>
      <c r="MA38" s="21">
        <v>0.16619999999999999</v>
      </c>
      <c r="MB38" s="21">
        <v>0.1653</v>
      </c>
      <c r="MC38" s="21">
        <v>0.16320000000000001</v>
      </c>
      <c r="MD38" s="21">
        <v>0.1646</v>
      </c>
      <c r="ME38" s="21">
        <v>0.16350000000000001</v>
      </c>
      <c r="MF38" s="21">
        <v>0.16070000000000001</v>
      </c>
      <c r="MG38" s="21">
        <v>0.1583</v>
      </c>
      <c r="MH38" s="21">
        <v>0.1595</v>
      </c>
      <c r="MI38" s="21">
        <v>0.1565</v>
      </c>
      <c r="MJ38" s="21">
        <v>0.15490000000000001</v>
      </c>
      <c r="MK38" s="21">
        <v>0.1542</v>
      </c>
      <c r="ML38" s="21">
        <v>0.15429999999999999</v>
      </c>
      <c r="MM38" s="21">
        <v>0.15379999999999999</v>
      </c>
      <c r="MN38" s="21">
        <v>0.14960000000000001</v>
      </c>
      <c r="MO38" s="21">
        <v>0.1492</v>
      </c>
      <c r="MP38" s="21">
        <v>0.15390000000000001</v>
      </c>
      <c r="MQ38" s="21">
        <v>0.14849999999999999</v>
      </c>
      <c r="MR38" s="21">
        <v>0.1454</v>
      </c>
      <c r="MS38" s="21">
        <v>0.14760000000000001</v>
      </c>
      <c r="MT38" s="21">
        <v>0.14779999999999999</v>
      </c>
      <c r="MU38" s="21">
        <v>0.14199999999999999</v>
      </c>
      <c r="MV38" s="21">
        <v>0.1419</v>
      </c>
      <c r="MW38" s="21">
        <v>0.1424</v>
      </c>
      <c r="MX38" s="21">
        <v>0.14199999999999999</v>
      </c>
      <c r="MY38" s="21">
        <v>0.1396</v>
      </c>
      <c r="MZ38" s="21">
        <v>0.14399999999999999</v>
      </c>
      <c r="NA38" s="21">
        <v>0.1421</v>
      </c>
      <c r="NB38" s="21">
        <v>0.1381</v>
      </c>
      <c r="NC38" s="21">
        <v>0.13339999999999999</v>
      </c>
      <c r="ND38" s="21">
        <v>0.13619999999999999</v>
      </c>
      <c r="NE38" s="21">
        <v>0.14000000000000001</v>
      </c>
      <c r="NF38" s="21">
        <v>0.13489999999999999</v>
      </c>
      <c r="NG38" s="21">
        <v>0.1321</v>
      </c>
      <c r="NH38" s="21">
        <v>0.13089999999999999</v>
      </c>
      <c r="NI38" s="21">
        <v>0.13300000000000001</v>
      </c>
      <c r="NJ38" s="21">
        <v>0.13400000000000001</v>
      </c>
      <c r="NK38" s="21">
        <v>0.12989999999999999</v>
      </c>
      <c r="NL38" s="21">
        <v>0.128</v>
      </c>
      <c r="NM38" s="21">
        <v>0.13120000000000001</v>
      </c>
      <c r="NN38" s="21">
        <v>0.12820000000000001</v>
      </c>
      <c r="NO38" s="21">
        <v>0.12640000000000001</v>
      </c>
      <c r="NP38" s="21">
        <v>0.12540000000000001</v>
      </c>
      <c r="NQ38" s="21">
        <v>0.12809999999999999</v>
      </c>
      <c r="NR38" s="21">
        <v>0.12529999999999999</v>
      </c>
      <c r="NS38" s="21">
        <v>0.1229</v>
      </c>
      <c r="NT38" s="21">
        <v>0.1206</v>
      </c>
      <c r="NU38" s="21">
        <v>0.1207</v>
      </c>
      <c r="NV38" s="21">
        <v>0.121</v>
      </c>
      <c r="NW38" s="21">
        <v>0.1191</v>
      </c>
      <c r="NX38" s="21">
        <v>0.1192</v>
      </c>
      <c r="NY38" s="21">
        <v>0.11840000000000001</v>
      </c>
      <c r="NZ38" s="21">
        <v>0.11799999999999999</v>
      </c>
      <c r="OA38" s="21">
        <v>0.1179</v>
      </c>
      <c r="OB38" s="21">
        <v>0.1169</v>
      </c>
      <c r="OC38" s="21">
        <v>0.1166</v>
      </c>
      <c r="OD38" s="21">
        <v>0.1147</v>
      </c>
      <c r="OE38" s="21">
        <v>0.1139</v>
      </c>
      <c r="OF38" s="21">
        <v>0.1154</v>
      </c>
      <c r="OG38" s="21">
        <v>0.1147</v>
      </c>
      <c r="OH38" s="21">
        <v>0.1119</v>
      </c>
      <c r="OI38" s="21">
        <v>0.1132</v>
      </c>
      <c r="OJ38" s="21">
        <v>0.1134</v>
      </c>
      <c r="OK38" s="21">
        <v>0.1125</v>
      </c>
      <c r="OL38" s="21">
        <v>0.1118</v>
      </c>
      <c r="OM38" s="21">
        <v>0.111</v>
      </c>
      <c r="ON38" s="21">
        <v>0.1101</v>
      </c>
      <c r="OO38" s="21">
        <v>0.1095</v>
      </c>
      <c r="OP38" s="21">
        <v>0.10979999999999999</v>
      </c>
      <c r="OQ38" s="21">
        <v>0.1096</v>
      </c>
      <c r="OR38" s="21">
        <v>0.1085</v>
      </c>
      <c r="OS38" s="21">
        <v>0.1076</v>
      </c>
      <c r="OT38" s="21">
        <v>0.1099</v>
      </c>
      <c r="OU38" s="21">
        <v>0.1077</v>
      </c>
      <c r="OV38" s="21">
        <v>0.1082</v>
      </c>
      <c r="OW38" s="21">
        <v>0.1062</v>
      </c>
      <c r="OX38" s="21">
        <v>0.1056</v>
      </c>
      <c r="OY38" s="21">
        <v>0.1052</v>
      </c>
      <c r="OZ38" s="21">
        <v>0.1046</v>
      </c>
      <c r="PA38" s="21">
        <v>0.1069</v>
      </c>
      <c r="PB38" s="21">
        <v>0.1056</v>
      </c>
      <c r="PC38" s="21">
        <v>0.1053</v>
      </c>
      <c r="PD38" s="21">
        <v>0.1056</v>
      </c>
      <c r="PE38" s="21">
        <v>0.10489999999999999</v>
      </c>
      <c r="PF38" s="21">
        <v>0.1036</v>
      </c>
      <c r="PG38" s="21">
        <v>0.1062</v>
      </c>
      <c r="PH38" s="21">
        <v>0.1043</v>
      </c>
      <c r="PI38" s="21">
        <v>0.10390000000000001</v>
      </c>
      <c r="PJ38" s="21">
        <v>0.10299999999999999</v>
      </c>
      <c r="PK38" s="21">
        <v>0.1017</v>
      </c>
      <c r="PL38" s="21">
        <v>0.1016</v>
      </c>
      <c r="PM38" s="21">
        <v>0.1019</v>
      </c>
      <c r="PN38" s="21">
        <v>0.1023</v>
      </c>
      <c r="PO38" s="21">
        <v>0.10100000000000001</v>
      </c>
      <c r="PP38" s="21">
        <v>0.1011</v>
      </c>
      <c r="PQ38" s="21">
        <v>0.1007</v>
      </c>
      <c r="PR38" s="21">
        <v>0.1014</v>
      </c>
      <c r="PS38" s="21">
        <v>0.1014</v>
      </c>
      <c r="PT38" s="21">
        <v>0.1007</v>
      </c>
      <c r="PU38" s="21">
        <v>0.1022</v>
      </c>
      <c r="PV38" s="21">
        <v>0.1024</v>
      </c>
      <c r="PW38" s="21">
        <v>0.1002</v>
      </c>
      <c r="PX38" s="21">
        <v>0.1011</v>
      </c>
      <c r="PY38" s="21">
        <v>9.9900000000000003E-2</v>
      </c>
      <c r="PZ38" s="21">
        <v>0.1002</v>
      </c>
      <c r="QA38" s="21">
        <v>9.9400000000000002E-2</v>
      </c>
      <c r="QB38" s="21">
        <v>9.7900000000000001E-2</v>
      </c>
      <c r="QC38" s="21">
        <v>0.1009</v>
      </c>
      <c r="QD38" s="21">
        <v>9.9400000000000002E-2</v>
      </c>
      <c r="QE38" s="21">
        <v>9.9500000000000005E-2</v>
      </c>
      <c r="QF38" s="21">
        <v>9.8299999999999998E-2</v>
      </c>
      <c r="QG38" s="21">
        <v>9.8799999999999999E-2</v>
      </c>
      <c r="QH38" s="21">
        <v>9.7799999999999998E-2</v>
      </c>
      <c r="QI38" s="21">
        <v>9.7199999999999995E-2</v>
      </c>
      <c r="QJ38" s="21">
        <v>9.6799999999999997E-2</v>
      </c>
      <c r="QK38" s="21">
        <v>9.69E-2</v>
      </c>
      <c r="QL38" s="21">
        <v>9.5600000000000004E-2</v>
      </c>
      <c r="QM38" s="21">
        <v>9.9400000000000002E-2</v>
      </c>
      <c r="QN38" s="21">
        <v>0.1019</v>
      </c>
      <c r="QO38" s="21">
        <v>9.74E-2</v>
      </c>
      <c r="QP38" s="21">
        <v>9.4E-2</v>
      </c>
      <c r="QQ38" s="21">
        <v>9.7199999999999995E-2</v>
      </c>
      <c r="QR38" s="21">
        <v>9.8900000000000002E-2</v>
      </c>
      <c r="QS38" s="21">
        <v>9.6000000000000002E-2</v>
      </c>
      <c r="QT38" s="21">
        <v>9.5399999999999999E-2</v>
      </c>
      <c r="QU38" s="21">
        <v>9.5200000000000007E-2</v>
      </c>
      <c r="QV38" s="21">
        <v>9.8000000000000004E-2</v>
      </c>
      <c r="QW38" s="21">
        <v>9.5899999999999999E-2</v>
      </c>
      <c r="QX38" s="21">
        <v>9.3899999999999997E-2</v>
      </c>
      <c r="QY38" s="21">
        <v>9.1999999999999998E-2</v>
      </c>
      <c r="QZ38" s="21">
        <v>9.3799999999999994E-2</v>
      </c>
      <c r="RA38" s="21">
        <v>9.4100000000000003E-2</v>
      </c>
      <c r="RB38" s="21">
        <v>9.2299999999999993E-2</v>
      </c>
      <c r="RC38" s="21">
        <v>8.9599999999999999E-2</v>
      </c>
      <c r="RD38" s="21">
        <v>9.1800000000000007E-2</v>
      </c>
      <c r="RE38" s="21">
        <v>9.5200000000000007E-2</v>
      </c>
      <c r="RF38" s="21">
        <v>8.9899999999999994E-2</v>
      </c>
      <c r="RG38" s="21">
        <v>0.09</v>
      </c>
      <c r="RH38" s="21">
        <v>9.4200000000000006E-2</v>
      </c>
      <c r="RI38" s="21">
        <v>9.2100000000000001E-2</v>
      </c>
      <c r="RJ38" s="21">
        <v>9.1700000000000004E-2</v>
      </c>
      <c r="RK38" s="21">
        <v>8.9099999999999999E-2</v>
      </c>
      <c r="RL38" s="21">
        <v>9.0800000000000006E-2</v>
      </c>
      <c r="RM38" s="21">
        <v>0.09</v>
      </c>
      <c r="RN38" s="21">
        <v>8.8300000000000003E-2</v>
      </c>
      <c r="RO38" s="21">
        <v>8.6699999999999999E-2</v>
      </c>
      <c r="RP38" s="21">
        <v>8.8700000000000001E-2</v>
      </c>
      <c r="RQ38" s="21">
        <v>8.7099999999999997E-2</v>
      </c>
      <c r="RR38" s="21">
        <v>8.7999999999999995E-2</v>
      </c>
      <c r="RS38" s="21">
        <v>8.8200000000000001E-2</v>
      </c>
      <c r="RT38" s="21">
        <v>8.7400000000000005E-2</v>
      </c>
      <c r="RU38" s="21">
        <v>8.5000000000000006E-2</v>
      </c>
      <c r="RV38" s="21">
        <v>8.7300000000000003E-2</v>
      </c>
      <c r="RW38" s="21">
        <v>8.6599999999999996E-2</v>
      </c>
      <c r="RX38" s="21">
        <v>8.5300000000000001E-2</v>
      </c>
      <c r="RY38" s="21">
        <v>8.5699999999999998E-2</v>
      </c>
      <c r="RZ38" s="21">
        <v>8.8700000000000001E-2</v>
      </c>
      <c r="SA38" s="21">
        <v>8.2699999999999996E-2</v>
      </c>
      <c r="SB38" s="21">
        <v>8.5900000000000004E-2</v>
      </c>
      <c r="SC38" s="21">
        <v>8.43E-2</v>
      </c>
      <c r="SD38" s="21">
        <v>8.8300000000000003E-2</v>
      </c>
      <c r="SE38" s="21">
        <v>8.3599999999999994E-2</v>
      </c>
      <c r="SF38" s="21">
        <v>8.4000000000000005E-2</v>
      </c>
      <c r="SG38" s="21">
        <v>8.5199999999999998E-2</v>
      </c>
      <c r="SH38" s="21">
        <v>8.4500000000000006E-2</v>
      </c>
    </row>
    <row r="39" spans="1:502" x14ac:dyDescent="0.25">
      <c r="A39" s="20" t="s">
        <v>75</v>
      </c>
      <c r="B39" s="21">
        <v>0.74880000000000002</v>
      </c>
      <c r="C39" s="21">
        <v>0.72989999999999999</v>
      </c>
      <c r="D39" s="21">
        <v>0.7077</v>
      </c>
      <c r="E39" s="21">
        <v>0.69520000000000004</v>
      </c>
      <c r="F39" s="21">
        <v>0.68230000000000002</v>
      </c>
      <c r="G39" s="21">
        <v>0.67169999999999996</v>
      </c>
      <c r="H39" s="21">
        <v>0.65859999999999996</v>
      </c>
      <c r="I39" s="21">
        <v>0.64839999999999998</v>
      </c>
      <c r="J39" s="21">
        <v>0.63929999999999998</v>
      </c>
      <c r="K39" s="21">
        <v>0.62960000000000005</v>
      </c>
      <c r="L39" s="21">
        <v>0.62160000000000004</v>
      </c>
      <c r="M39" s="21">
        <v>0.61350000000000005</v>
      </c>
      <c r="N39" s="21">
        <v>0.60670000000000002</v>
      </c>
      <c r="O39" s="21">
        <v>0.60089999999999999</v>
      </c>
      <c r="P39" s="21">
        <v>0.59340000000000004</v>
      </c>
      <c r="Q39" s="21">
        <v>0.58789999999999998</v>
      </c>
      <c r="R39" s="21">
        <v>0.58050000000000002</v>
      </c>
      <c r="S39" s="21">
        <v>0.57289999999999996</v>
      </c>
      <c r="T39" s="21">
        <v>0.56789999999999996</v>
      </c>
      <c r="U39" s="21">
        <v>0.56240000000000001</v>
      </c>
      <c r="V39" s="21">
        <v>0.55569999999999997</v>
      </c>
      <c r="W39" s="21">
        <v>0.54959999999999998</v>
      </c>
      <c r="X39" s="21">
        <v>0.54600000000000004</v>
      </c>
      <c r="Y39" s="21">
        <v>0.53790000000000004</v>
      </c>
      <c r="Z39" s="21">
        <v>0.5323</v>
      </c>
      <c r="AA39" s="21">
        <v>0.52759999999999996</v>
      </c>
      <c r="AB39" s="21">
        <v>0.52380000000000004</v>
      </c>
      <c r="AC39" s="21">
        <v>0.51949999999999996</v>
      </c>
      <c r="AD39" s="21">
        <v>0.51449999999999996</v>
      </c>
      <c r="AE39" s="21">
        <v>0.50980000000000003</v>
      </c>
      <c r="AF39" s="21">
        <v>0.50629999999999997</v>
      </c>
      <c r="AG39" s="21">
        <v>0.50090000000000001</v>
      </c>
      <c r="AH39" s="21">
        <v>0.49590000000000001</v>
      </c>
      <c r="AI39" s="21">
        <v>0.48930000000000001</v>
      </c>
      <c r="AJ39" s="21">
        <v>0.48699999999999999</v>
      </c>
      <c r="AK39" s="21">
        <v>0.48259999999999997</v>
      </c>
      <c r="AL39" s="21">
        <v>0.4793</v>
      </c>
      <c r="AM39" s="21">
        <v>0.4738</v>
      </c>
      <c r="AN39" s="21">
        <v>0.47139999999999999</v>
      </c>
      <c r="AO39" s="21">
        <v>0.46750000000000003</v>
      </c>
      <c r="AP39" s="21">
        <v>0.46479999999999999</v>
      </c>
      <c r="AQ39" s="21">
        <v>0.46039999999999998</v>
      </c>
      <c r="AR39" s="21">
        <v>0.45689999999999997</v>
      </c>
      <c r="AS39" s="21">
        <v>0.45429999999999998</v>
      </c>
      <c r="AT39" s="21">
        <v>0.4501</v>
      </c>
      <c r="AU39" s="21">
        <v>0.44769999999999999</v>
      </c>
      <c r="AV39" s="21">
        <v>0.44469999999999998</v>
      </c>
      <c r="AW39" s="21">
        <v>0.44169999999999998</v>
      </c>
      <c r="AX39" s="21">
        <v>0.43940000000000001</v>
      </c>
      <c r="AY39" s="21">
        <v>0.4355</v>
      </c>
      <c r="AZ39" s="21">
        <v>0.43120000000000003</v>
      </c>
      <c r="BA39" s="21">
        <v>0.42970000000000003</v>
      </c>
      <c r="BB39" s="21">
        <v>0.42559999999999998</v>
      </c>
      <c r="BC39" s="21">
        <v>0.42320000000000002</v>
      </c>
      <c r="BD39" s="21">
        <v>0.41899999999999998</v>
      </c>
      <c r="BE39" s="21">
        <v>0.41339999999999999</v>
      </c>
      <c r="BF39" s="21">
        <v>0.40989999999999999</v>
      </c>
      <c r="BG39" s="21">
        <v>0.40839999999999999</v>
      </c>
      <c r="BH39" s="21">
        <v>0.40429999999999999</v>
      </c>
      <c r="BI39" s="21">
        <v>0.39839999999999998</v>
      </c>
      <c r="BJ39" s="21">
        <v>0.39400000000000002</v>
      </c>
      <c r="BK39" s="21">
        <v>0.39</v>
      </c>
      <c r="BL39" s="21">
        <v>0.3866</v>
      </c>
      <c r="BM39" s="21">
        <v>0.38159999999999999</v>
      </c>
      <c r="BN39" s="21">
        <v>0.37790000000000001</v>
      </c>
      <c r="BO39" s="21">
        <v>0.37380000000000002</v>
      </c>
      <c r="BP39" s="21">
        <v>0.36680000000000001</v>
      </c>
      <c r="BQ39" s="21">
        <v>0.35830000000000001</v>
      </c>
      <c r="BR39" s="21">
        <v>0.35320000000000001</v>
      </c>
      <c r="BS39" s="21">
        <v>0.34610000000000002</v>
      </c>
      <c r="BT39" s="21">
        <v>0.34129999999999999</v>
      </c>
      <c r="BU39" s="21">
        <v>0.33429999999999999</v>
      </c>
      <c r="BV39" s="21">
        <v>0.3276</v>
      </c>
      <c r="BW39" s="21">
        <v>0.32440000000000002</v>
      </c>
      <c r="BX39" s="21">
        <v>0.32069999999999999</v>
      </c>
      <c r="BY39" s="21">
        <v>0.31580000000000003</v>
      </c>
      <c r="BZ39" s="21">
        <v>0.31230000000000002</v>
      </c>
      <c r="CA39" s="21">
        <v>0.31140000000000001</v>
      </c>
      <c r="CB39" s="21">
        <v>0.31019999999999998</v>
      </c>
      <c r="CC39" s="21">
        <v>0.30530000000000002</v>
      </c>
      <c r="CD39" s="21">
        <v>0.30109999999999998</v>
      </c>
      <c r="CE39" s="21">
        <v>0.30030000000000001</v>
      </c>
      <c r="CF39" s="21">
        <v>0.29770000000000002</v>
      </c>
      <c r="CG39" s="21">
        <v>0.29480000000000001</v>
      </c>
      <c r="CH39" s="21">
        <v>0.29139999999999999</v>
      </c>
      <c r="CI39" s="21">
        <v>0.28960000000000002</v>
      </c>
      <c r="CJ39" s="21">
        <v>0.2878</v>
      </c>
      <c r="CK39" s="21">
        <v>0.28539999999999999</v>
      </c>
      <c r="CL39" s="21">
        <v>0.28000000000000003</v>
      </c>
      <c r="CM39" s="21">
        <v>0.27939999999999998</v>
      </c>
      <c r="CN39" s="21">
        <v>0.27660000000000001</v>
      </c>
      <c r="CO39" s="21">
        <v>0.27600000000000002</v>
      </c>
      <c r="CP39" s="21">
        <v>0.27400000000000002</v>
      </c>
      <c r="CQ39" s="21">
        <v>0.27089999999999997</v>
      </c>
      <c r="CR39" s="21">
        <v>0.26819999999999999</v>
      </c>
      <c r="CS39" s="21">
        <v>0.26640000000000003</v>
      </c>
      <c r="CT39" s="21">
        <v>0.26619999999999999</v>
      </c>
      <c r="CU39" s="21">
        <v>0.26390000000000002</v>
      </c>
      <c r="CV39" s="21">
        <v>0.25969999999999999</v>
      </c>
      <c r="CW39" s="21">
        <v>0.2586</v>
      </c>
      <c r="CX39" s="21">
        <v>0.25800000000000001</v>
      </c>
      <c r="CY39" s="21">
        <v>0.25480000000000003</v>
      </c>
      <c r="CZ39" s="21">
        <v>0.25119999999999998</v>
      </c>
      <c r="DA39" s="21">
        <v>0.24909999999999999</v>
      </c>
      <c r="DB39" s="21">
        <v>0.24859999999999999</v>
      </c>
      <c r="DC39" s="21">
        <v>0.2467</v>
      </c>
      <c r="DD39" s="21">
        <v>0.245</v>
      </c>
      <c r="DE39" s="21">
        <v>0.24329999999999999</v>
      </c>
      <c r="DF39" s="21">
        <v>0.24229999999999999</v>
      </c>
      <c r="DG39" s="21">
        <v>0.23949999999999999</v>
      </c>
      <c r="DH39" s="21">
        <v>0.23860000000000001</v>
      </c>
      <c r="DI39" s="21">
        <v>0.23569999999999999</v>
      </c>
      <c r="DJ39" s="21">
        <v>0.2339</v>
      </c>
      <c r="DK39" s="21">
        <v>0.23250000000000001</v>
      </c>
      <c r="DL39" s="21">
        <v>0.23050000000000001</v>
      </c>
      <c r="DM39" s="21">
        <v>0.22900000000000001</v>
      </c>
      <c r="DN39" s="21">
        <v>0.2281</v>
      </c>
      <c r="DO39" s="21">
        <v>0.2261</v>
      </c>
      <c r="DP39" s="21">
        <v>0.22520000000000001</v>
      </c>
      <c r="DQ39" s="21">
        <v>0.22389999999999999</v>
      </c>
      <c r="DR39" s="21">
        <v>0.22259999999999999</v>
      </c>
      <c r="DS39" s="21">
        <v>0.21990000000000001</v>
      </c>
      <c r="DT39" s="21">
        <v>0.21909999999999999</v>
      </c>
      <c r="DU39" s="21">
        <v>0.217</v>
      </c>
      <c r="DV39" s="21">
        <v>0.21590000000000001</v>
      </c>
      <c r="DW39" s="21">
        <v>0.21460000000000001</v>
      </c>
      <c r="DX39" s="21">
        <v>0.21290000000000001</v>
      </c>
      <c r="DY39" s="21">
        <v>0.21199999999999999</v>
      </c>
      <c r="DZ39" s="21">
        <v>0.2102</v>
      </c>
      <c r="EA39" s="21">
        <v>0.2087</v>
      </c>
      <c r="EB39" s="21">
        <v>0.20710000000000001</v>
      </c>
      <c r="EC39" s="21">
        <v>0.20610000000000001</v>
      </c>
      <c r="ED39" s="21">
        <v>0.2044</v>
      </c>
      <c r="EE39" s="21">
        <v>0.20200000000000001</v>
      </c>
      <c r="EF39" s="21">
        <v>0.20050000000000001</v>
      </c>
      <c r="EG39" s="21">
        <v>0.19869999999999999</v>
      </c>
      <c r="EH39" s="21">
        <v>0.19769999999999999</v>
      </c>
      <c r="EI39" s="21">
        <v>0.1958</v>
      </c>
      <c r="EJ39" s="21">
        <v>0.1946</v>
      </c>
      <c r="EK39" s="21">
        <v>0.19320000000000001</v>
      </c>
      <c r="EL39" s="21">
        <v>0.1918</v>
      </c>
      <c r="EM39" s="21">
        <v>0.19139999999999999</v>
      </c>
      <c r="EN39" s="21">
        <v>0.18890000000000001</v>
      </c>
      <c r="EO39" s="21">
        <v>0.18779999999999999</v>
      </c>
      <c r="EP39" s="21">
        <v>0.18659999999999999</v>
      </c>
      <c r="EQ39" s="21">
        <v>0.18440000000000001</v>
      </c>
      <c r="ER39" s="21">
        <v>0.1832</v>
      </c>
      <c r="ES39" s="21">
        <v>0.182</v>
      </c>
      <c r="ET39" s="21">
        <v>0.18079999999999999</v>
      </c>
      <c r="EU39" s="21">
        <v>0.17910000000000001</v>
      </c>
      <c r="EV39" s="21">
        <v>0.17860000000000001</v>
      </c>
      <c r="EW39" s="21">
        <v>0.1774</v>
      </c>
      <c r="EX39" s="21">
        <v>0.17610000000000001</v>
      </c>
      <c r="EY39" s="21">
        <v>0.17480000000000001</v>
      </c>
      <c r="EZ39" s="21">
        <v>0.1731</v>
      </c>
      <c r="FA39" s="21">
        <v>0.1711</v>
      </c>
      <c r="FB39" s="21">
        <v>0.1701</v>
      </c>
      <c r="FC39" s="21">
        <v>0.16919999999999999</v>
      </c>
      <c r="FD39" s="21">
        <v>0.16650000000000001</v>
      </c>
      <c r="FE39" s="21">
        <v>0.16520000000000001</v>
      </c>
      <c r="FF39" s="21">
        <v>0.1648</v>
      </c>
      <c r="FG39" s="21">
        <v>0.16400000000000001</v>
      </c>
      <c r="FH39" s="21">
        <v>0.1628</v>
      </c>
      <c r="FI39" s="21">
        <v>0.1615</v>
      </c>
      <c r="FJ39" s="21">
        <v>0.1595</v>
      </c>
      <c r="FK39" s="21">
        <v>0.1583</v>
      </c>
      <c r="FL39" s="21">
        <v>0.15670000000000001</v>
      </c>
      <c r="FM39" s="21">
        <v>0.15640000000000001</v>
      </c>
      <c r="FN39" s="21">
        <v>0.15390000000000001</v>
      </c>
      <c r="FO39" s="21">
        <v>0.1532</v>
      </c>
      <c r="FP39" s="21">
        <v>0.15160000000000001</v>
      </c>
      <c r="FQ39" s="21">
        <v>0.1512</v>
      </c>
      <c r="FR39" s="21">
        <v>0.15</v>
      </c>
      <c r="FS39" s="21">
        <v>0.1502</v>
      </c>
      <c r="FT39" s="21">
        <v>0.14760000000000001</v>
      </c>
      <c r="FU39" s="21">
        <v>0.1467</v>
      </c>
      <c r="FV39" s="21">
        <v>0.14530000000000001</v>
      </c>
      <c r="FW39" s="21">
        <v>0.14499999999999999</v>
      </c>
      <c r="FX39" s="21">
        <v>0.14419999999999999</v>
      </c>
      <c r="FY39" s="21">
        <v>0.1421</v>
      </c>
      <c r="FZ39" s="21">
        <v>0.14130000000000001</v>
      </c>
      <c r="GA39" s="21">
        <v>0.1404</v>
      </c>
      <c r="GB39" s="21">
        <v>0.1399</v>
      </c>
      <c r="GC39" s="21">
        <v>0.1389</v>
      </c>
      <c r="GD39" s="21">
        <v>0.13700000000000001</v>
      </c>
      <c r="GE39" s="21">
        <v>0.1368</v>
      </c>
      <c r="GF39" s="21">
        <v>0.13600000000000001</v>
      </c>
      <c r="GG39" s="21">
        <v>0.13550000000000001</v>
      </c>
      <c r="GH39" s="21">
        <v>0.1351</v>
      </c>
      <c r="GI39" s="21">
        <v>0.13350000000000001</v>
      </c>
      <c r="GJ39" s="21">
        <v>0.1333</v>
      </c>
      <c r="GK39" s="21">
        <v>0.1328</v>
      </c>
      <c r="GL39" s="21">
        <v>0.13159999999999999</v>
      </c>
      <c r="GM39" s="21">
        <v>0.13059999999999999</v>
      </c>
      <c r="GN39" s="21">
        <v>0.129</v>
      </c>
      <c r="GO39" s="21">
        <v>0.12959999999999999</v>
      </c>
      <c r="GP39" s="21">
        <v>0.1288</v>
      </c>
      <c r="GQ39" s="21">
        <v>0.12809999999999999</v>
      </c>
      <c r="GR39" s="21">
        <v>0.12659999999999999</v>
      </c>
      <c r="GS39" s="21">
        <v>0.12559999999999999</v>
      </c>
      <c r="GT39" s="21">
        <v>0.12520000000000001</v>
      </c>
      <c r="GU39" s="21">
        <v>0.12470000000000001</v>
      </c>
      <c r="GV39" s="21">
        <v>0.12429999999999999</v>
      </c>
      <c r="GW39" s="21">
        <v>0.1235</v>
      </c>
      <c r="GX39" s="21">
        <v>0.1225</v>
      </c>
      <c r="GY39" s="21">
        <v>0.12180000000000001</v>
      </c>
      <c r="GZ39" s="21">
        <v>0.12139999999999999</v>
      </c>
      <c r="HA39" s="21">
        <v>0.1208</v>
      </c>
      <c r="HB39" s="21">
        <v>0.1202</v>
      </c>
      <c r="HC39" s="21">
        <v>0.1193</v>
      </c>
      <c r="HD39" s="21">
        <v>0.1187</v>
      </c>
      <c r="HE39" s="21">
        <v>0.1186</v>
      </c>
      <c r="HF39" s="21">
        <v>0.11700000000000001</v>
      </c>
      <c r="HG39" s="21">
        <v>0.1158</v>
      </c>
      <c r="HH39" s="21">
        <v>0.1163</v>
      </c>
      <c r="HI39" s="21">
        <v>0.115</v>
      </c>
      <c r="HJ39" s="21">
        <v>0.1139</v>
      </c>
      <c r="HK39" s="21">
        <v>0.1143</v>
      </c>
      <c r="HL39" s="21">
        <v>0.11310000000000001</v>
      </c>
      <c r="HM39" s="21">
        <v>0.1128</v>
      </c>
      <c r="HN39" s="21">
        <v>0.11219999999999999</v>
      </c>
      <c r="HO39" s="21">
        <v>0.11210000000000001</v>
      </c>
      <c r="HP39" s="21">
        <v>0.1105</v>
      </c>
      <c r="HQ39" s="21">
        <v>0.11020000000000001</v>
      </c>
      <c r="HR39" s="21">
        <v>0.10979999999999999</v>
      </c>
      <c r="HS39" s="21">
        <v>0.1089</v>
      </c>
      <c r="HT39" s="21">
        <v>0.10829999999999999</v>
      </c>
      <c r="HU39" s="21">
        <v>0.1079</v>
      </c>
      <c r="HV39" s="21">
        <v>0.1072</v>
      </c>
      <c r="HW39" s="21">
        <v>0.1071</v>
      </c>
      <c r="HX39" s="21">
        <v>0.1067</v>
      </c>
      <c r="HY39" s="21">
        <v>0.10580000000000001</v>
      </c>
      <c r="HZ39" s="21">
        <v>0.105</v>
      </c>
      <c r="IA39" s="21">
        <v>0.10489999999999999</v>
      </c>
      <c r="IB39" s="21">
        <v>0.1045</v>
      </c>
      <c r="IC39" s="21">
        <v>0.1032</v>
      </c>
      <c r="ID39" s="21">
        <v>0.1028</v>
      </c>
      <c r="IE39" s="21">
        <v>0.10249999999999999</v>
      </c>
      <c r="IF39" s="21">
        <v>0.1017</v>
      </c>
      <c r="IG39" s="21">
        <v>0.1007</v>
      </c>
      <c r="IH39" s="21">
        <v>0.1008</v>
      </c>
      <c r="II39" s="21">
        <v>0.10059999999999999</v>
      </c>
      <c r="IJ39" s="21">
        <v>9.9299999999999999E-2</v>
      </c>
      <c r="IK39" s="21">
        <v>9.98E-2</v>
      </c>
      <c r="IL39" s="21">
        <v>9.9199999999999997E-2</v>
      </c>
      <c r="IM39" s="21">
        <v>9.9000000000000005E-2</v>
      </c>
      <c r="IN39" s="21">
        <v>9.7799999999999998E-2</v>
      </c>
      <c r="IO39" s="21">
        <v>9.7500000000000003E-2</v>
      </c>
      <c r="IP39" s="21">
        <v>9.5699999999999993E-2</v>
      </c>
      <c r="IQ39" s="21">
        <v>9.5100000000000004E-2</v>
      </c>
      <c r="IR39" s="21">
        <v>9.5500000000000002E-2</v>
      </c>
      <c r="IS39" s="21">
        <v>9.6199999999999994E-2</v>
      </c>
      <c r="IT39" s="21">
        <v>9.4700000000000006E-2</v>
      </c>
      <c r="IU39" s="21">
        <v>9.4100000000000003E-2</v>
      </c>
      <c r="IV39" s="21">
        <v>9.3299999999999994E-2</v>
      </c>
      <c r="IW39" s="21">
        <v>9.4200000000000006E-2</v>
      </c>
      <c r="IX39" s="21">
        <v>9.2299999999999993E-2</v>
      </c>
      <c r="IY39" s="21">
        <v>9.1600000000000001E-2</v>
      </c>
      <c r="IZ39" s="21">
        <v>9.1800000000000007E-2</v>
      </c>
      <c r="JA39" s="21">
        <v>9.1399999999999995E-2</v>
      </c>
      <c r="JB39" s="21">
        <v>9.0700000000000003E-2</v>
      </c>
      <c r="JC39" s="21">
        <v>9.0399999999999994E-2</v>
      </c>
      <c r="JD39" s="21">
        <v>8.9200000000000002E-2</v>
      </c>
      <c r="JE39" s="21">
        <v>8.7499999999999994E-2</v>
      </c>
      <c r="JF39" s="21">
        <v>8.8599999999999998E-2</v>
      </c>
      <c r="JG39" s="21">
        <v>8.8400000000000006E-2</v>
      </c>
      <c r="JH39" s="21">
        <v>8.7999999999999995E-2</v>
      </c>
      <c r="JI39" s="21">
        <v>8.7099999999999997E-2</v>
      </c>
      <c r="JJ39" s="21">
        <v>8.7499999999999994E-2</v>
      </c>
      <c r="JK39" s="21">
        <v>8.6800000000000002E-2</v>
      </c>
      <c r="JL39" s="21">
        <v>8.5800000000000001E-2</v>
      </c>
      <c r="JM39" s="21">
        <v>8.4900000000000003E-2</v>
      </c>
      <c r="JN39" s="21">
        <v>8.5400000000000004E-2</v>
      </c>
      <c r="JO39" s="21">
        <v>8.5500000000000007E-2</v>
      </c>
      <c r="JP39" s="21">
        <v>8.5199999999999998E-2</v>
      </c>
      <c r="JQ39" s="21">
        <v>8.4000000000000005E-2</v>
      </c>
      <c r="JR39" s="21">
        <v>8.3799999999999999E-2</v>
      </c>
      <c r="JS39" s="21">
        <v>8.3799999999999999E-2</v>
      </c>
      <c r="JT39" s="21">
        <v>8.3000000000000004E-2</v>
      </c>
      <c r="JU39" s="21">
        <v>8.2699999999999996E-2</v>
      </c>
      <c r="JV39" s="21">
        <v>8.0500000000000002E-2</v>
      </c>
      <c r="JW39" s="21">
        <v>8.1500000000000003E-2</v>
      </c>
      <c r="JX39" s="21">
        <v>8.1600000000000006E-2</v>
      </c>
      <c r="JY39" s="21">
        <v>8.1100000000000005E-2</v>
      </c>
      <c r="JZ39" s="21">
        <v>8.0399999999999999E-2</v>
      </c>
      <c r="KA39" s="21">
        <v>8.0299999999999996E-2</v>
      </c>
      <c r="KB39" s="21">
        <v>7.9299999999999995E-2</v>
      </c>
      <c r="KC39" s="21">
        <v>7.9000000000000001E-2</v>
      </c>
      <c r="KD39" s="21">
        <v>7.9100000000000004E-2</v>
      </c>
      <c r="KE39" s="21">
        <v>7.7899999999999997E-2</v>
      </c>
      <c r="KF39" s="21">
        <v>7.8299999999999995E-2</v>
      </c>
      <c r="KG39" s="21">
        <v>8.0600000000000005E-2</v>
      </c>
      <c r="KH39" s="21">
        <v>7.8299999999999995E-2</v>
      </c>
      <c r="KI39" s="21">
        <v>7.6700000000000004E-2</v>
      </c>
      <c r="KJ39" s="21">
        <v>7.8200000000000006E-2</v>
      </c>
      <c r="KK39" s="21">
        <v>8.0500000000000002E-2</v>
      </c>
      <c r="KL39" s="21">
        <v>7.7100000000000002E-2</v>
      </c>
      <c r="KM39" s="21">
        <v>7.6600000000000001E-2</v>
      </c>
      <c r="KN39" s="21">
        <v>7.6799999999999993E-2</v>
      </c>
      <c r="KO39" s="21">
        <v>7.85E-2</v>
      </c>
      <c r="KP39" s="21">
        <v>7.5600000000000001E-2</v>
      </c>
      <c r="KQ39" s="21">
        <v>7.4899999999999994E-2</v>
      </c>
      <c r="KR39" s="21">
        <v>7.3700000000000002E-2</v>
      </c>
      <c r="KS39" s="21">
        <v>7.5499999999999998E-2</v>
      </c>
      <c r="KT39" s="21">
        <v>7.4800000000000005E-2</v>
      </c>
      <c r="KU39" s="21">
        <v>7.22E-2</v>
      </c>
      <c r="KV39" s="21">
        <v>7.3300000000000004E-2</v>
      </c>
      <c r="KW39" s="21">
        <v>7.3400000000000007E-2</v>
      </c>
      <c r="KX39" s="21">
        <v>7.3599999999999999E-2</v>
      </c>
      <c r="KY39" s="21">
        <v>7.2599999999999998E-2</v>
      </c>
      <c r="KZ39" s="21">
        <v>7.0900000000000005E-2</v>
      </c>
      <c r="LA39" s="21">
        <v>7.1400000000000005E-2</v>
      </c>
      <c r="LB39" s="21">
        <v>7.1599999999999997E-2</v>
      </c>
      <c r="LC39" s="21">
        <v>6.6400000000000001E-2</v>
      </c>
      <c r="LD39" s="21">
        <v>7.0000000000000007E-2</v>
      </c>
      <c r="LE39" s="21">
        <v>7.0099999999999996E-2</v>
      </c>
      <c r="LF39" s="21">
        <v>6.8500000000000005E-2</v>
      </c>
      <c r="LG39" s="21">
        <v>6.7199999999999996E-2</v>
      </c>
      <c r="LH39" s="21">
        <v>6.9699999999999998E-2</v>
      </c>
      <c r="LI39" s="21">
        <v>6.9400000000000003E-2</v>
      </c>
      <c r="LJ39" s="21">
        <v>6.5699999999999995E-2</v>
      </c>
      <c r="LK39" s="21">
        <v>6.9099999999999995E-2</v>
      </c>
      <c r="LL39" s="21">
        <v>6.8599999999999994E-2</v>
      </c>
      <c r="LM39" s="21">
        <v>6.93E-2</v>
      </c>
      <c r="LN39" s="21">
        <v>6.7199999999999996E-2</v>
      </c>
      <c r="LO39" s="21">
        <v>6.7900000000000002E-2</v>
      </c>
      <c r="LP39" s="21">
        <v>6.9199999999999998E-2</v>
      </c>
      <c r="LQ39" s="21">
        <v>6.8599999999999994E-2</v>
      </c>
      <c r="LR39" s="21">
        <v>6.6500000000000004E-2</v>
      </c>
      <c r="LS39" s="21">
        <v>6.7100000000000007E-2</v>
      </c>
      <c r="LT39" s="21">
        <v>6.6500000000000004E-2</v>
      </c>
      <c r="LU39" s="21">
        <v>6.6799999999999998E-2</v>
      </c>
      <c r="LV39" s="21">
        <v>6.5600000000000006E-2</v>
      </c>
      <c r="LW39" s="21">
        <v>6.6900000000000001E-2</v>
      </c>
      <c r="LX39" s="21">
        <v>6.6600000000000006E-2</v>
      </c>
      <c r="LY39" s="21">
        <v>6.4699999999999994E-2</v>
      </c>
      <c r="LZ39" s="21">
        <v>6.3600000000000004E-2</v>
      </c>
      <c r="MA39" s="21">
        <v>6.5199999999999994E-2</v>
      </c>
      <c r="MB39" s="21">
        <v>6.4399999999999999E-2</v>
      </c>
      <c r="MC39" s="21">
        <v>6.4500000000000002E-2</v>
      </c>
      <c r="MD39" s="21">
        <v>6.4199999999999993E-2</v>
      </c>
      <c r="ME39" s="21">
        <v>6.5799999999999997E-2</v>
      </c>
      <c r="MF39" s="21">
        <v>6.5199999999999994E-2</v>
      </c>
      <c r="MG39" s="21">
        <v>6.3299999999999995E-2</v>
      </c>
      <c r="MH39" s="21">
        <v>6.2E-2</v>
      </c>
      <c r="MI39" s="21">
        <v>6.3500000000000001E-2</v>
      </c>
      <c r="MJ39" s="21">
        <v>6.3500000000000001E-2</v>
      </c>
      <c r="MK39" s="21">
        <v>6.2300000000000001E-2</v>
      </c>
      <c r="ML39" s="21">
        <v>6.25E-2</v>
      </c>
      <c r="MM39" s="21">
        <v>6.5299999999999997E-2</v>
      </c>
      <c r="MN39" s="21">
        <v>6.2E-2</v>
      </c>
      <c r="MO39" s="21">
        <v>6.25E-2</v>
      </c>
      <c r="MP39" s="21">
        <v>6.83E-2</v>
      </c>
      <c r="MQ39" s="21">
        <v>6.2799999999999995E-2</v>
      </c>
      <c r="MR39" s="21">
        <v>6.2199999999999998E-2</v>
      </c>
      <c r="MS39" s="21">
        <v>6.3799999999999996E-2</v>
      </c>
      <c r="MT39" s="21">
        <v>6.4500000000000002E-2</v>
      </c>
      <c r="MU39" s="21">
        <v>6.1499999999999999E-2</v>
      </c>
      <c r="MV39" s="21">
        <v>6.1400000000000003E-2</v>
      </c>
      <c r="MW39" s="21">
        <v>6.2799999999999995E-2</v>
      </c>
      <c r="MX39" s="21">
        <v>6.2799999999999995E-2</v>
      </c>
      <c r="MY39" s="21">
        <v>6.1800000000000001E-2</v>
      </c>
      <c r="MZ39" s="21">
        <v>6.6199999999999995E-2</v>
      </c>
      <c r="NA39" s="21">
        <v>6.4799999999999996E-2</v>
      </c>
      <c r="NB39" s="21">
        <v>0.06</v>
      </c>
      <c r="NC39" s="21">
        <v>5.9400000000000001E-2</v>
      </c>
      <c r="ND39" s="21">
        <v>6.0299999999999999E-2</v>
      </c>
      <c r="NE39" s="21">
        <v>6.54E-2</v>
      </c>
      <c r="NF39" s="21">
        <v>6.0499999999999998E-2</v>
      </c>
      <c r="NG39" s="21">
        <v>5.8500000000000003E-2</v>
      </c>
      <c r="NH39" s="21">
        <v>5.9299999999999999E-2</v>
      </c>
      <c r="NI39" s="21">
        <v>6.1699999999999998E-2</v>
      </c>
      <c r="NJ39" s="21">
        <v>6.1499999999999999E-2</v>
      </c>
      <c r="NK39" s="21">
        <v>5.9299999999999999E-2</v>
      </c>
      <c r="NL39" s="21">
        <v>0.06</v>
      </c>
      <c r="NM39" s="21">
        <v>6.3399999999999998E-2</v>
      </c>
      <c r="NN39" s="21">
        <v>6.0400000000000002E-2</v>
      </c>
      <c r="NO39" s="21">
        <v>5.8500000000000003E-2</v>
      </c>
      <c r="NP39" s="21">
        <v>5.8500000000000003E-2</v>
      </c>
      <c r="NQ39" s="21">
        <v>6.1899999999999997E-2</v>
      </c>
      <c r="NR39" s="21">
        <v>5.9200000000000003E-2</v>
      </c>
      <c r="NS39" s="21">
        <v>5.7099999999999998E-2</v>
      </c>
      <c r="NT39" s="21">
        <v>5.74E-2</v>
      </c>
      <c r="NU39" s="21">
        <v>5.7299999999999997E-2</v>
      </c>
      <c r="NV39" s="21">
        <v>5.7500000000000002E-2</v>
      </c>
      <c r="NW39" s="21">
        <v>5.5E-2</v>
      </c>
      <c r="NX39" s="21">
        <v>5.6599999999999998E-2</v>
      </c>
      <c r="NY39" s="21">
        <v>5.7500000000000002E-2</v>
      </c>
      <c r="NZ39" s="21">
        <v>5.6300000000000003E-2</v>
      </c>
      <c r="OA39" s="21">
        <v>5.6099999999999997E-2</v>
      </c>
      <c r="OB39" s="21">
        <v>5.6899999999999999E-2</v>
      </c>
      <c r="OC39" s="21">
        <v>5.6399999999999999E-2</v>
      </c>
      <c r="OD39" s="21">
        <v>5.6300000000000003E-2</v>
      </c>
      <c r="OE39" s="21">
        <v>5.5300000000000002E-2</v>
      </c>
      <c r="OF39" s="21">
        <v>5.6599999999999998E-2</v>
      </c>
      <c r="OG39" s="21">
        <v>5.6000000000000001E-2</v>
      </c>
      <c r="OH39" s="21">
        <v>5.5300000000000002E-2</v>
      </c>
      <c r="OI39" s="21">
        <v>5.4600000000000003E-2</v>
      </c>
      <c r="OJ39" s="21">
        <v>5.5899999999999998E-2</v>
      </c>
      <c r="OK39" s="21">
        <v>5.7299999999999997E-2</v>
      </c>
      <c r="OL39" s="21">
        <v>5.5599999999999997E-2</v>
      </c>
      <c r="OM39" s="21">
        <v>5.5399999999999998E-2</v>
      </c>
      <c r="ON39" s="21">
        <v>5.5399999999999998E-2</v>
      </c>
      <c r="OO39" s="21">
        <v>5.4899999999999997E-2</v>
      </c>
      <c r="OP39" s="21">
        <v>5.5100000000000003E-2</v>
      </c>
      <c r="OQ39" s="21">
        <v>5.5300000000000002E-2</v>
      </c>
      <c r="OR39" s="21">
        <v>5.5800000000000002E-2</v>
      </c>
      <c r="OS39" s="21">
        <v>5.5399999999999998E-2</v>
      </c>
      <c r="OT39" s="21">
        <v>5.8799999999999998E-2</v>
      </c>
      <c r="OU39" s="21">
        <v>5.5100000000000003E-2</v>
      </c>
      <c r="OV39" s="21">
        <v>5.4100000000000002E-2</v>
      </c>
      <c r="OW39" s="21">
        <v>5.6800000000000003E-2</v>
      </c>
      <c r="OX39" s="21">
        <v>5.5199999999999999E-2</v>
      </c>
      <c r="OY39" s="21">
        <v>5.6000000000000001E-2</v>
      </c>
      <c r="OZ39" s="21">
        <v>5.5399999999999998E-2</v>
      </c>
      <c r="PA39" s="21">
        <v>5.5899999999999998E-2</v>
      </c>
      <c r="PB39" s="21">
        <v>5.7200000000000001E-2</v>
      </c>
      <c r="PC39" s="21">
        <v>5.57E-2</v>
      </c>
      <c r="PD39" s="21">
        <v>5.5500000000000001E-2</v>
      </c>
      <c r="PE39" s="21">
        <v>5.6300000000000003E-2</v>
      </c>
      <c r="PF39" s="21">
        <v>5.5500000000000001E-2</v>
      </c>
      <c r="PG39" s="21">
        <v>5.6899999999999999E-2</v>
      </c>
      <c r="PH39" s="21">
        <v>5.74E-2</v>
      </c>
      <c r="PI39" s="21">
        <v>5.6500000000000002E-2</v>
      </c>
      <c r="PJ39" s="21">
        <v>5.5800000000000002E-2</v>
      </c>
      <c r="PK39" s="21">
        <v>5.5500000000000001E-2</v>
      </c>
      <c r="PL39" s="21">
        <v>5.4699999999999999E-2</v>
      </c>
      <c r="PM39" s="21">
        <v>5.5500000000000001E-2</v>
      </c>
      <c r="PN39" s="21">
        <v>5.5500000000000001E-2</v>
      </c>
      <c r="PO39" s="21">
        <v>5.4600000000000003E-2</v>
      </c>
      <c r="PP39" s="21">
        <v>5.3999999999999999E-2</v>
      </c>
      <c r="PQ39" s="21">
        <v>5.3600000000000002E-2</v>
      </c>
      <c r="PR39" s="21">
        <v>5.62E-2</v>
      </c>
      <c r="PS39" s="21">
        <v>5.8000000000000003E-2</v>
      </c>
      <c r="PT39" s="21">
        <v>5.5100000000000003E-2</v>
      </c>
      <c r="PU39" s="21">
        <v>5.7000000000000002E-2</v>
      </c>
      <c r="PV39" s="21">
        <v>5.7299999999999997E-2</v>
      </c>
      <c r="PW39" s="21">
        <v>5.74E-2</v>
      </c>
      <c r="PX39" s="21">
        <v>5.9299999999999999E-2</v>
      </c>
      <c r="PY39" s="21">
        <v>5.6000000000000001E-2</v>
      </c>
      <c r="PZ39" s="21">
        <v>5.7500000000000002E-2</v>
      </c>
      <c r="QA39" s="21">
        <v>5.7299999999999997E-2</v>
      </c>
      <c r="QB39" s="21">
        <v>5.5199999999999999E-2</v>
      </c>
      <c r="QC39" s="21">
        <v>5.7099999999999998E-2</v>
      </c>
      <c r="QD39" s="21">
        <v>5.7299999999999997E-2</v>
      </c>
      <c r="QE39" s="21">
        <v>5.7500000000000002E-2</v>
      </c>
      <c r="QF39" s="21">
        <v>5.6500000000000002E-2</v>
      </c>
      <c r="QG39" s="21">
        <v>5.6000000000000001E-2</v>
      </c>
      <c r="QH39" s="21">
        <v>5.67E-2</v>
      </c>
      <c r="QI39" s="21">
        <v>5.3199999999999997E-2</v>
      </c>
      <c r="QJ39" s="21">
        <v>5.5800000000000002E-2</v>
      </c>
      <c r="QK39" s="21">
        <v>5.5800000000000002E-2</v>
      </c>
      <c r="QL39" s="21">
        <v>5.6099999999999997E-2</v>
      </c>
      <c r="QM39" s="21">
        <v>5.74E-2</v>
      </c>
      <c r="QN39" s="21">
        <v>5.9400000000000001E-2</v>
      </c>
      <c r="QO39" s="21">
        <v>5.6599999999999998E-2</v>
      </c>
      <c r="QP39" s="21">
        <v>5.6899999999999999E-2</v>
      </c>
      <c r="QQ39" s="21">
        <v>5.5100000000000003E-2</v>
      </c>
      <c r="QR39" s="21">
        <v>6.0100000000000001E-2</v>
      </c>
      <c r="QS39" s="21">
        <v>5.7200000000000001E-2</v>
      </c>
      <c r="QT39" s="21">
        <v>5.2999999999999999E-2</v>
      </c>
      <c r="QU39" s="21">
        <v>5.3499999999999999E-2</v>
      </c>
      <c r="QV39" s="21">
        <v>5.7099999999999998E-2</v>
      </c>
      <c r="QW39" s="21">
        <v>5.6099999999999997E-2</v>
      </c>
      <c r="QX39" s="21">
        <v>5.57E-2</v>
      </c>
      <c r="QY39" s="21">
        <v>5.1299999999999998E-2</v>
      </c>
      <c r="QZ39" s="21">
        <v>5.5100000000000003E-2</v>
      </c>
      <c r="RA39" s="21">
        <v>5.5300000000000002E-2</v>
      </c>
      <c r="RB39" s="21">
        <v>5.5300000000000002E-2</v>
      </c>
      <c r="RC39" s="21">
        <v>5.2200000000000003E-2</v>
      </c>
      <c r="RD39" s="21">
        <v>5.3900000000000003E-2</v>
      </c>
      <c r="RE39" s="21">
        <v>5.5599999999999997E-2</v>
      </c>
      <c r="RF39" s="21">
        <v>5.3600000000000002E-2</v>
      </c>
      <c r="RG39" s="21">
        <v>5.3400000000000003E-2</v>
      </c>
      <c r="RH39" s="21">
        <v>5.6899999999999999E-2</v>
      </c>
      <c r="RI39" s="21">
        <v>5.5899999999999998E-2</v>
      </c>
      <c r="RJ39" s="21">
        <v>5.5399999999999998E-2</v>
      </c>
      <c r="RK39" s="21">
        <v>5.3499999999999999E-2</v>
      </c>
      <c r="RL39" s="21">
        <v>5.4600000000000003E-2</v>
      </c>
      <c r="RM39" s="21">
        <v>5.4199999999999998E-2</v>
      </c>
      <c r="RN39" s="21">
        <v>5.45E-2</v>
      </c>
      <c r="RO39" s="21">
        <v>5.1400000000000001E-2</v>
      </c>
      <c r="RP39" s="21">
        <v>5.2400000000000002E-2</v>
      </c>
      <c r="RQ39" s="21">
        <v>5.2900000000000003E-2</v>
      </c>
      <c r="RR39" s="21">
        <v>5.2299999999999999E-2</v>
      </c>
      <c r="RS39" s="21">
        <v>5.2299999999999999E-2</v>
      </c>
      <c r="RT39" s="21">
        <v>5.3400000000000003E-2</v>
      </c>
      <c r="RU39" s="21">
        <v>5.0200000000000002E-2</v>
      </c>
      <c r="RV39" s="21">
        <v>5.2499999999999998E-2</v>
      </c>
      <c r="RW39" s="21">
        <v>5.04E-2</v>
      </c>
      <c r="RX39" s="21">
        <v>4.7800000000000002E-2</v>
      </c>
      <c r="RY39" s="21">
        <v>5.1900000000000002E-2</v>
      </c>
      <c r="RZ39" s="21">
        <v>5.2400000000000002E-2</v>
      </c>
      <c r="SA39" s="21">
        <v>4.4499999999999998E-2</v>
      </c>
      <c r="SB39" s="21">
        <v>4.9099999999999998E-2</v>
      </c>
      <c r="SC39" s="21">
        <v>5.0799999999999998E-2</v>
      </c>
      <c r="SD39" s="21">
        <v>5.3900000000000003E-2</v>
      </c>
      <c r="SE39" s="21">
        <v>5.0099999999999999E-2</v>
      </c>
      <c r="SF39" s="21">
        <v>5.04E-2</v>
      </c>
      <c r="SG39" s="21">
        <v>4.7399999999999998E-2</v>
      </c>
      <c r="SH39" s="21">
        <v>4.9000000000000002E-2</v>
      </c>
    </row>
    <row r="40" spans="1:502" x14ac:dyDescent="0.25">
      <c r="A40" s="20" t="s">
        <v>76</v>
      </c>
      <c r="B40" s="22" t="s">
        <v>29</v>
      </c>
      <c r="C40" s="22" t="s">
        <v>29</v>
      </c>
      <c r="D40" s="22" t="s">
        <v>29</v>
      </c>
      <c r="E40" s="21">
        <v>3.7238000000000002</v>
      </c>
      <c r="F40" s="22" t="s">
        <v>29</v>
      </c>
      <c r="G40" s="22" t="s">
        <v>29</v>
      </c>
      <c r="H40" s="21">
        <v>3.6629999999999998</v>
      </c>
      <c r="I40" s="21">
        <v>3.7622</v>
      </c>
      <c r="J40" s="21">
        <v>3.7612000000000001</v>
      </c>
      <c r="K40" s="22" t="s">
        <v>29</v>
      </c>
      <c r="L40" s="22" t="s">
        <v>29</v>
      </c>
      <c r="M40" s="21">
        <v>3.6322000000000001</v>
      </c>
      <c r="N40" s="21">
        <v>3.4458000000000002</v>
      </c>
      <c r="O40" s="21">
        <v>3.8429000000000002</v>
      </c>
      <c r="P40" s="22" t="s">
        <v>29</v>
      </c>
      <c r="Q40" s="22" t="s">
        <v>29</v>
      </c>
      <c r="R40" s="21">
        <v>3.4074</v>
      </c>
      <c r="S40" s="21">
        <v>3.6894</v>
      </c>
      <c r="T40" s="22" t="s">
        <v>29</v>
      </c>
      <c r="U40" s="21">
        <v>3.8435999999999999</v>
      </c>
      <c r="V40" s="21">
        <v>3.2921999999999998</v>
      </c>
      <c r="W40" s="21">
        <v>3.4197000000000002</v>
      </c>
      <c r="X40" s="22" t="s">
        <v>29</v>
      </c>
      <c r="Y40" s="21">
        <v>3.9417</v>
      </c>
      <c r="Z40" s="21">
        <v>3.6259999999999999</v>
      </c>
      <c r="AA40" s="22" t="s">
        <v>29</v>
      </c>
      <c r="AB40" s="21">
        <v>3.9350000000000001</v>
      </c>
      <c r="AC40" s="21">
        <v>3.9230999999999998</v>
      </c>
      <c r="AD40" s="21">
        <v>3.9062000000000001</v>
      </c>
      <c r="AE40" s="22" t="s">
        <v>29</v>
      </c>
      <c r="AF40" s="22" t="s">
        <v>29</v>
      </c>
      <c r="AG40" s="21">
        <v>3.7368999999999999</v>
      </c>
      <c r="AH40" s="21">
        <v>3.7477999999999998</v>
      </c>
      <c r="AI40" s="21">
        <v>3.4253999999999998</v>
      </c>
      <c r="AJ40" s="22" t="s">
        <v>29</v>
      </c>
      <c r="AK40" s="21">
        <v>3.7538999999999998</v>
      </c>
      <c r="AL40" s="21">
        <v>3.7317</v>
      </c>
      <c r="AM40" s="21">
        <v>3.6214</v>
      </c>
      <c r="AN40" s="21">
        <v>3.6560999999999999</v>
      </c>
      <c r="AO40" s="21">
        <v>3.8843000000000001</v>
      </c>
      <c r="AP40" s="21">
        <v>3.8971</v>
      </c>
      <c r="AQ40" s="21">
        <v>3.8414999999999999</v>
      </c>
      <c r="AR40" s="21">
        <v>3.8245</v>
      </c>
      <c r="AS40" s="21">
        <v>3.8132999999999999</v>
      </c>
      <c r="AT40" s="22" t="s">
        <v>29</v>
      </c>
      <c r="AU40" s="22" t="s">
        <v>29</v>
      </c>
      <c r="AV40" s="21">
        <v>3.8117999999999999</v>
      </c>
      <c r="AW40" s="21">
        <v>4.0098000000000003</v>
      </c>
      <c r="AX40" s="21">
        <v>3.9119000000000002</v>
      </c>
      <c r="AY40" s="22" t="s">
        <v>29</v>
      </c>
      <c r="AZ40" s="22" t="s">
        <v>29</v>
      </c>
      <c r="BA40" s="22" t="s">
        <v>29</v>
      </c>
      <c r="BB40" s="21">
        <v>3.8208000000000002</v>
      </c>
      <c r="BC40" s="21">
        <v>3.8250999999999999</v>
      </c>
      <c r="BD40" s="22" t="s">
        <v>29</v>
      </c>
      <c r="BE40" s="22" t="s">
        <v>29</v>
      </c>
      <c r="BF40" s="21">
        <v>3.9134000000000002</v>
      </c>
      <c r="BG40" s="22" t="s">
        <v>29</v>
      </c>
      <c r="BH40" s="21">
        <v>3.8157999999999999</v>
      </c>
      <c r="BI40" s="21">
        <v>4.0057</v>
      </c>
      <c r="BJ40" s="21">
        <v>3.879</v>
      </c>
      <c r="BK40" s="21">
        <v>3.8001</v>
      </c>
      <c r="BL40" s="21">
        <v>3.6038000000000001</v>
      </c>
      <c r="BM40" s="21">
        <v>3.7296</v>
      </c>
      <c r="BN40" s="21">
        <v>3.7206000000000001</v>
      </c>
      <c r="BO40" s="21">
        <v>3.5865999999999998</v>
      </c>
      <c r="BP40" s="21">
        <v>3.5891000000000002</v>
      </c>
      <c r="BQ40" s="21">
        <v>3.8096000000000001</v>
      </c>
      <c r="BR40" s="21">
        <v>3.3974000000000002</v>
      </c>
      <c r="BS40" s="21">
        <v>3.375</v>
      </c>
      <c r="BT40" s="21">
        <v>3.4849999999999999</v>
      </c>
      <c r="BU40" s="21">
        <v>3.2239</v>
      </c>
      <c r="BV40" s="21">
        <v>3.1850000000000001</v>
      </c>
      <c r="BW40" s="21">
        <v>3.1484000000000001</v>
      </c>
      <c r="BX40" s="21">
        <v>3.1044</v>
      </c>
      <c r="BY40" s="21">
        <v>3.0371999999999999</v>
      </c>
      <c r="BZ40" s="21">
        <v>2.9691999999999998</v>
      </c>
      <c r="CA40" s="21">
        <v>2.9253999999999998</v>
      </c>
      <c r="CB40" s="21">
        <v>2.8650000000000002</v>
      </c>
      <c r="CC40" s="21">
        <v>2.7311999999999999</v>
      </c>
      <c r="CD40" s="21">
        <v>2.6636000000000002</v>
      </c>
      <c r="CE40" s="21">
        <v>2.5979000000000001</v>
      </c>
      <c r="CF40" s="21">
        <v>2.5453000000000001</v>
      </c>
      <c r="CG40" s="21">
        <v>2.4121999999999999</v>
      </c>
      <c r="CH40" s="21">
        <v>2.3441999999999998</v>
      </c>
      <c r="CI40" s="21">
        <v>2.2681</v>
      </c>
      <c r="CJ40" s="21">
        <v>2.2145000000000001</v>
      </c>
      <c r="CK40" s="21">
        <v>2.1231</v>
      </c>
      <c r="CL40" s="21">
        <v>2.0310999999999999</v>
      </c>
      <c r="CM40" s="21">
        <v>1.9641999999999999</v>
      </c>
      <c r="CN40" s="21">
        <v>1.899</v>
      </c>
      <c r="CO40" s="21">
        <v>1.8424</v>
      </c>
      <c r="CP40" s="21">
        <v>1.7883</v>
      </c>
      <c r="CQ40" s="21">
        <v>1.7339</v>
      </c>
      <c r="CR40" s="21">
        <v>1.6708000000000001</v>
      </c>
      <c r="CS40" s="21">
        <v>1.6094999999999999</v>
      </c>
      <c r="CT40" s="21">
        <v>1.5658000000000001</v>
      </c>
      <c r="CU40" s="21">
        <v>1.5147999999999999</v>
      </c>
      <c r="CV40" s="21">
        <v>1.4585999999999999</v>
      </c>
      <c r="CW40" s="21">
        <v>1.4202999999999999</v>
      </c>
      <c r="CX40" s="21">
        <v>1.3813</v>
      </c>
      <c r="CY40" s="21">
        <v>1.3326</v>
      </c>
      <c r="CZ40" s="21">
        <v>1.2876000000000001</v>
      </c>
      <c r="DA40" s="21">
        <v>1.2464999999999999</v>
      </c>
      <c r="DB40" s="21">
        <v>1.2171000000000001</v>
      </c>
      <c r="DC40" s="21">
        <v>1.1855</v>
      </c>
      <c r="DD40" s="21">
        <v>1.155</v>
      </c>
      <c r="DE40" s="21">
        <v>1.1246</v>
      </c>
      <c r="DF40" s="21">
        <v>1.0931</v>
      </c>
      <c r="DG40" s="21">
        <v>1.0603</v>
      </c>
      <c r="DH40" s="21">
        <v>1.0346</v>
      </c>
      <c r="DI40" s="21">
        <v>1.0045999999999999</v>
      </c>
      <c r="DJ40" s="21">
        <v>0.98009999999999997</v>
      </c>
      <c r="DK40" s="21">
        <v>0.95650000000000002</v>
      </c>
      <c r="DL40" s="21">
        <v>0.93400000000000005</v>
      </c>
      <c r="DM40" s="21">
        <v>0.90880000000000005</v>
      </c>
      <c r="DN40" s="21">
        <v>0.88080000000000003</v>
      </c>
      <c r="DO40" s="21">
        <v>0.85940000000000005</v>
      </c>
      <c r="DP40" s="21">
        <v>0.83720000000000006</v>
      </c>
      <c r="DQ40" s="21">
        <v>0.8196</v>
      </c>
      <c r="DR40" s="21">
        <v>0.80159999999999998</v>
      </c>
      <c r="DS40" s="21">
        <v>0.78159999999999996</v>
      </c>
      <c r="DT40" s="21">
        <v>0.76400000000000001</v>
      </c>
      <c r="DU40" s="21">
        <v>0.74829999999999997</v>
      </c>
      <c r="DV40" s="21">
        <v>0.73140000000000005</v>
      </c>
      <c r="DW40" s="21">
        <v>0.71519999999999995</v>
      </c>
      <c r="DX40" s="21">
        <v>0.69989999999999997</v>
      </c>
      <c r="DY40" s="21">
        <v>0.68330000000000002</v>
      </c>
      <c r="DZ40" s="21">
        <v>0.66790000000000005</v>
      </c>
      <c r="EA40" s="21">
        <v>0.65339999999999998</v>
      </c>
      <c r="EB40" s="21">
        <v>0.64039999999999997</v>
      </c>
      <c r="EC40" s="21">
        <v>0.62570000000000003</v>
      </c>
      <c r="ED40" s="21">
        <v>0.61299999999999999</v>
      </c>
      <c r="EE40" s="21">
        <v>0.6</v>
      </c>
      <c r="EF40" s="21">
        <v>0.58689999999999998</v>
      </c>
      <c r="EG40" s="21">
        <v>0.57269999999999999</v>
      </c>
      <c r="EH40" s="21">
        <v>0.56379999999999997</v>
      </c>
      <c r="EI40" s="21">
        <v>0.55210000000000004</v>
      </c>
      <c r="EJ40" s="21">
        <v>0.54339999999999999</v>
      </c>
      <c r="EK40" s="21">
        <v>0.53220000000000001</v>
      </c>
      <c r="EL40" s="21">
        <v>0.5222</v>
      </c>
      <c r="EM40" s="21">
        <v>0.51429999999999998</v>
      </c>
      <c r="EN40" s="21">
        <v>0.50580000000000003</v>
      </c>
      <c r="EO40" s="21">
        <v>0.49759999999999999</v>
      </c>
      <c r="EP40" s="21">
        <v>0.49</v>
      </c>
      <c r="EQ40" s="21">
        <v>0.48060000000000003</v>
      </c>
      <c r="ER40" s="21">
        <v>0.4713</v>
      </c>
      <c r="ES40" s="21">
        <v>0.46550000000000002</v>
      </c>
      <c r="ET40" s="21">
        <v>0.45779999999999998</v>
      </c>
      <c r="EU40" s="21">
        <v>0.45100000000000001</v>
      </c>
      <c r="EV40" s="21">
        <v>0.44450000000000001</v>
      </c>
      <c r="EW40" s="21">
        <v>0.4375</v>
      </c>
      <c r="EX40" s="21">
        <v>0.43049999999999999</v>
      </c>
      <c r="EY40" s="21">
        <v>0.42509999999999998</v>
      </c>
      <c r="EZ40" s="21">
        <v>0.4173</v>
      </c>
      <c r="FA40" s="21">
        <v>0.41139999999999999</v>
      </c>
      <c r="FB40" s="21">
        <v>0.40660000000000002</v>
      </c>
      <c r="FC40" s="21">
        <v>0.40029999999999999</v>
      </c>
      <c r="FD40" s="21">
        <v>0.39319999999999999</v>
      </c>
      <c r="FE40" s="21">
        <v>0.3886</v>
      </c>
      <c r="FF40" s="21">
        <v>0.38290000000000002</v>
      </c>
      <c r="FG40" s="21">
        <v>0.379</v>
      </c>
      <c r="FH40" s="21">
        <v>0.37469999999999998</v>
      </c>
      <c r="FI40" s="21">
        <v>0.36890000000000001</v>
      </c>
      <c r="FJ40" s="21">
        <v>0.36270000000000002</v>
      </c>
      <c r="FK40" s="21">
        <v>0.3594</v>
      </c>
      <c r="FL40" s="21">
        <v>0.35460000000000003</v>
      </c>
      <c r="FM40" s="21">
        <v>0.34970000000000001</v>
      </c>
      <c r="FN40" s="21">
        <v>0.34449999999999997</v>
      </c>
      <c r="FO40" s="21">
        <v>0.34050000000000002</v>
      </c>
      <c r="FP40" s="21">
        <v>0.33629999999999999</v>
      </c>
      <c r="FQ40" s="21">
        <v>0.33160000000000001</v>
      </c>
      <c r="FR40" s="21">
        <v>0.3291</v>
      </c>
      <c r="FS40" s="21">
        <v>0.32500000000000001</v>
      </c>
      <c r="FT40" s="21">
        <v>0.32040000000000002</v>
      </c>
      <c r="FU40" s="21">
        <v>0.316</v>
      </c>
      <c r="FV40" s="21">
        <v>0.31140000000000001</v>
      </c>
      <c r="FW40" s="21">
        <v>0.30840000000000001</v>
      </c>
      <c r="FX40" s="21">
        <v>0.3054</v>
      </c>
      <c r="FY40" s="21">
        <v>0.29930000000000001</v>
      </c>
      <c r="FZ40" s="21">
        <v>0.29530000000000001</v>
      </c>
      <c r="GA40" s="21">
        <v>0.2918</v>
      </c>
      <c r="GB40" s="21">
        <v>0.28899999999999998</v>
      </c>
      <c r="GC40" s="21">
        <v>0.2858</v>
      </c>
      <c r="GD40" s="21">
        <v>0.28210000000000002</v>
      </c>
      <c r="GE40" s="21">
        <v>0.27989999999999998</v>
      </c>
      <c r="GF40" s="21">
        <v>0.27739999999999998</v>
      </c>
      <c r="GG40" s="21">
        <v>0.2752</v>
      </c>
      <c r="GH40" s="21">
        <v>0.2722</v>
      </c>
      <c r="GI40" s="21">
        <v>0.2676</v>
      </c>
      <c r="GJ40" s="21">
        <v>0.26490000000000002</v>
      </c>
      <c r="GK40" s="21">
        <v>0.2626</v>
      </c>
      <c r="GL40" s="21">
        <v>0.25979999999999998</v>
      </c>
      <c r="GM40" s="21">
        <v>0.25619999999999998</v>
      </c>
      <c r="GN40" s="21">
        <v>0.25290000000000001</v>
      </c>
      <c r="GO40" s="21">
        <v>0.251</v>
      </c>
      <c r="GP40" s="21">
        <v>0.246</v>
      </c>
      <c r="GQ40" s="21">
        <v>0.24460000000000001</v>
      </c>
      <c r="GR40" s="21">
        <v>0.2409</v>
      </c>
      <c r="GS40" s="21">
        <v>0.23810000000000001</v>
      </c>
      <c r="GT40" s="21">
        <v>0.2344</v>
      </c>
      <c r="GU40" s="21">
        <v>0.23300000000000001</v>
      </c>
      <c r="GV40" s="21">
        <v>0.2311</v>
      </c>
      <c r="GW40" s="21">
        <v>0.2273</v>
      </c>
      <c r="GX40" s="21">
        <v>0.22420000000000001</v>
      </c>
      <c r="GY40" s="21">
        <v>0.22140000000000001</v>
      </c>
      <c r="GZ40" s="21">
        <v>0.2195</v>
      </c>
      <c r="HA40" s="21">
        <v>0.2162</v>
      </c>
      <c r="HB40" s="21">
        <v>0.2122</v>
      </c>
      <c r="HC40" s="21">
        <v>0.2102</v>
      </c>
      <c r="HD40" s="21">
        <v>0.2089</v>
      </c>
      <c r="HE40" s="21">
        <v>0.20660000000000001</v>
      </c>
      <c r="HF40" s="21">
        <v>0.20280000000000001</v>
      </c>
      <c r="HG40" s="21">
        <v>0.20019999999999999</v>
      </c>
      <c r="HH40" s="21">
        <v>0.1981</v>
      </c>
      <c r="HI40" s="21">
        <v>0.19570000000000001</v>
      </c>
      <c r="HJ40" s="21">
        <v>0.1923</v>
      </c>
      <c r="HK40" s="21">
        <v>0.19089999999999999</v>
      </c>
      <c r="HL40" s="21">
        <v>0.18820000000000001</v>
      </c>
      <c r="HM40" s="21">
        <v>0.1867</v>
      </c>
      <c r="HN40" s="21">
        <v>0.18440000000000001</v>
      </c>
      <c r="HO40" s="21">
        <v>0.1817</v>
      </c>
      <c r="HP40" s="21">
        <v>0.17810000000000001</v>
      </c>
      <c r="HQ40" s="21">
        <v>0.1762</v>
      </c>
      <c r="HR40" s="21">
        <v>0.1741</v>
      </c>
      <c r="HS40" s="21">
        <v>0.1711</v>
      </c>
      <c r="HT40" s="21">
        <v>0.1696</v>
      </c>
      <c r="HU40" s="21">
        <v>0.1671</v>
      </c>
      <c r="HV40" s="21">
        <v>0.1653</v>
      </c>
      <c r="HW40" s="21">
        <v>0.1636</v>
      </c>
      <c r="HX40" s="21">
        <v>0.16270000000000001</v>
      </c>
      <c r="HY40" s="21">
        <v>0.16059999999999999</v>
      </c>
      <c r="HZ40" s="21">
        <v>0.157</v>
      </c>
      <c r="IA40" s="21">
        <v>0.15609999999999999</v>
      </c>
      <c r="IB40" s="21">
        <v>0.15390000000000001</v>
      </c>
      <c r="IC40" s="21">
        <v>0.15140000000000001</v>
      </c>
      <c r="ID40" s="21">
        <v>0.14899999999999999</v>
      </c>
      <c r="IE40" s="21">
        <v>0.14799999999999999</v>
      </c>
      <c r="IF40" s="21">
        <v>0.14580000000000001</v>
      </c>
      <c r="IG40" s="21">
        <v>0.14330000000000001</v>
      </c>
      <c r="IH40" s="21">
        <v>0.14169999999999999</v>
      </c>
      <c r="II40" s="21">
        <v>0.14019999999999999</v>
      </c>
      <c r="IJ40" s="21">
        <v>0.13819999999999999</v>
      </c>
      <c r="IK40" s="21">
        <v>0.13819999999999999</v>
      </c>
      <c r="IL40" s="21">
        <v>0.1356</v>
      </c>
      <c r="IM40" s="21">
        <v>0.13439999999999999</v>
      </c>
      <c r="IN40" s="21">
        <v>0.1318</v>
      </c>
      <c r="IO40" s="21">
        <v>0.13089999999999999</v>
      </c>
      <c r="IP40" s="21">
        <v>0.1288</v>
      </c>
      <c r="IQ40" s="21">
        <v>0.12640000000000001</v>
      </c>
      <c r="IR40" s="21">
        <v>0.12479999999999999</v>
      </c>
      <c r="IS40" s="21">
        <v>0.1244</v>
      </c>
      <c r="IT40" s="21">
        <v>0.12180000000000001</v>
      </c>
      <c r="IU40" s="21">
        <v>0.1205</v>
      </c>
      <c r="IV40" s="21">
        <v>0.1182</v>
      </c>
      <c r="IW40" s="21">
        <v>0.1177</v>
      </c>
      <c r="IX40" s="21">
        <v>0.1163</v>
      </c>
      <c r="IY40" s="21">
        <v>0.1132</v>
      </c>
      <c r="IZ40" s="21">
        <v>0.11310000000000001</v>
      </c>
      <c r="JA40" s="21">
        <v>0.1128</v>
      </c>
      <c r="JB40" s="21">
        <v>0.1109</v>
      </c>
      <c r="JC40" s="21">
        <v>0.10829999999999999</v>
      </c>
      <c r="JD40" s="21">
        <v>0.1071</v>
      </c>
      <c r="JE40" s="21">
        <v>0.1053</v>
      </c>
      <c r="JF40" s="21">
        <v>0.1051</v>
      </c>
      <c r="JG40" s="21">
        <v>0.1041</v>
      </c>
      <c r="JH40" s="21">
        <v>0.1021</v>
      </c>
      <c r="JI40" s="21">
        <v>0.1018</v>
      </c>
      <c r="JJ40" s="21">
        <v>0.1009</v>
      </c>
      <c r="JK40" s="21">
        <v>9.8299999999999998E-2</v>
      </c>
      <c r="JL40" s="21">
        <v>9.7500000000000003E-2</v>
      </c>
      <c r="JM40" s="21">
        <v>9.6100000000000005E-2</v>
      </c>
      <c r="JN40" s="21">
        <v>9.5699999999999993E-2</v>
      </c>
      <c r="JO40" s="21">
        <v>9.4799999999999995E-2</v>
      </c>
      <c r="JP40" s="21">
        <v>9.3600000000000003E-2</v>
      </c>
      <c r="JQ40" s="21">
        <v>9.2700000000000005E-2</v>
      </c>
      <c r="JR40" s="21">
        <v>9.1499999999999998E-2</v>
      </c>
      <c r="JS40" s="21">
        <v>9.1399999999999995E-2</v>
      </c>
      <c r="JT40" s="21">
        <v>8.9499999999999996E-2</v>
      </c>
      <c r="JU40" s="21">
        <v>8.9099999999999999E-2</v>
      </c>
      <c r="JV40" s="21">
        <v>8.8099999999999998E-2</v>
      </c>
      <c r="JW40" s="21">
        <v>8.77E-2</v>
      </c>
      <c r="JX40" s="21">
        <v>8.5500000000000007E-2</v>
      </c>
      <c r="JY40" s="21">
        <v>8.4900000000000003E-2</v>
      </c>
      <c r="JZ40" s="21">
        <v>8.5099999999999995E-2</v>
      </c>
      <c r="KA40" s="21">
        <v>8.4199999999999997E-2</v>
      </c>
      <c r="KB40" s="21">
        <v>8.2799999999999999E-2</v>
      </c>
      <c r="KC40" s="21">
        <v>8.1500000000000003E-2</v>
      </c>
      <c r="KD40" s="21">
        <v>8.2600000000000007E-2</v>
      </c>
      <c r="KE40" s="21">
        <v>8.1199999999999994E-2</v>
      </c>
      <c r="KF40" s="21">
        <v>8.14E-2</v>
      </c>
      <c r="KG40" s="21">
        <v>8.2600000000000007E-2</v>
      </c>
      <c r="KH40" s="21">
        <v>7.9699999999999993E-2</v>
      </c>
      <c r="KI40" s="21">
        <v>7.8399999999999997E-2</v>
      </c>
      <c r="KJ40" s="21">
        <v>8.1699999999999995E-2</v>
      </c>
      <c r="KK40" s="21">
        <v>8.1600000000000006E-2</v>
      </c>
      <c r="KL40" s="21">
        <v>7.8100000000000003E-2</v>
      </c>
      <c r="KM40" s="21">
        <v>7.6899999999999996E-2</v>
      </c>
      <c r="KN40" s="21">
        <v>7.6499999999999999E-2</v>
      </c>
      <c r="KO40" s="21">
        <v>7.8700000000000006E-2</v>
      </c>
      <c r="KP40" s="21">
        <v>7.51E-2</v>
      </c>
      <c r="KQ40" s="21">
        <v>7.3899999999999993E-2</v>
      </c>
      <c r="KR40" s="21">
        <v>7.4499999999999997E-2</v>
      </c>
      <c r="KS40" s="21">
        <v>7.4800000000000005E-2</v>
      </c>
      <c r="KT40" s="21">
        <v>7.3599999999999999E-2</v>
      </c>
      <c r="KU40" s="21">
        <v>7.2499999999999995E-2</v>
      </c>
      <c r="KV40" s="21">
        <v>7.2099999999999997E-2</v>
      </c>
      <c r="KW40" s="21">
        <v>7.22E-2</v>
      </c>
      <c r="KX40" s="21">
        <v>7.2099999999999997E-2</v>
      </c>
      <c r="KY40" s="21">
        <v>7.0599999999999996E-2</v>
      </c>
      <c r="KZ40" s="21">
        <v>6.93E-2</v>
      </c>
      <c r="LA40" s="21">
        <v>6.8699999999999997E-2</v>
      </c>
      <c r="LB40" s="21">
        <v>6.9199999999999998E-2</v>
      </c>
      <c r="LC40" s="21">
        <v>6.8599999999999994E-2</v>
      </c>
      <c r="LD40" s="21">
        <v>6.9099999999999995E-2</v>
      </c>
      <c r="LE40" s="21">
        <v>6.8199999999999997E-2</v>
      </c>
      <c r="LF40" s="21">
        <v>6.7299999999999999E-2</v>
      </c>
      <c r="LG40" s="21">
        <v>6.7500000000000004E-2</v>
      </c>
      <c r="LH40" s="21">
        <v>6.7400000000000002E-2</v>
      </c>
      <c r="LI40" s="21">
        <v>6.59E-2</v>
      </c>
      <c r="LJ40" s="21">
        <v>6.7000000000000004E-2</v>
      </c>
      <c r="LK40" s="21">
        <v>6.59E-2</v>
      </c>
      <c r="LL40" s="21">
        <v>6.5299999999999997E-2</v>
      </c>
      <c r="LM40" s="21">
        <v>6.5299999999999997E-2</v>
      </c>
      <c r="LN40" s="21">
        <v>6.4899999999999999E-2</v>
      </c>
      <c r="LO40" s="21">
        <v>6.4899999999999999E-2</v>
      </c>
      <c r="LP40" s="21">
        <v>6.4699999999999994E-2</v>
      </c>
      <c r="LQ40" s="21">
        <v>6.4500000000000002E-2</v>
      </c>
      <c r="LR40" s="21">
        <v>6.4199999999999993E-2</v>
      </c>
      <c r="LS40" s="21">
        <v>6.4399999999999999E-2</v>
      </c>
      <c r="LT40" s="21">
        <v>6.2799999999999995E-2</v>
      </c>
      <c r="LU40" s="21">
        <v>6.2700000000000006E-2</v>
      </c>
      <c r="LV40" s="21">
        <v>6.2899999999999998E-2</v>
      </c>
      <c r="LW40" s="21">
        <v>6.2100000000000002E-2</v>
      </c>
      <c r="LX40" s="21">
        <v>6.2300000000000001E-2</v>
      </c>
      <c r="LY40" s="21">
        <v>6.1499999999999999E-2</v>
      </c>
      <c r="LZ40" s="21">
        <v>6.13E-2</v>
      </c>
      <c r="MA40" s="21">
        <v>5.8599999999999999E-2</v>
      </c>
      <c r="MB40" s="21">
        <v>5.9200000000000003E-2</v>
      </c>
      <c r="MC40" s="21">
        <v>6.0100000000000001E-2</v>
      </c>
      <c r="MD40" s="21">
        <v>6.2899999999999998E-2</v>
      </c>
      <c r="ME40" s="21">
        <v>5.7000000000000002E-2</v>
      </c>
      <c r="MF40" s="21">
        <v>5.8799999999999998E-2</v>
      </c>
      <c r="MG40" s="21">
        <v>6.0699999999999997E-2</v>
      </c>
      <c r="MH40" s="21">
        <v>6.0999999999999999E-2</v>
      </c>
      <c r="MI40" s="21">
        <v>5.8999999999999997E-2</v>
      </c>
      <c r="MJ40" s="21">
        <v>5.6800000000000003E-2</v>
      </c>
      <c r="MK40" s="21">
        <v>5.7700000000000001E-2</v>
      </c>
      <c r="ML40" s="21">
        <v>5.9200000000000003E-2</v>
      </c>
      <c r="MM40" s="21">
        <v>5.6099999999999997E-2</v>
      </c>
      <c r="MN40" s="21">
        <v>5.4399999999999997E-2</v>
      </c>
      <c r="MO40" s="21">
        <v>5.7000000000000002E-2</v>
      </c>
      <c r="MP40" s="21">
        <v>6.1800000000000001E-2</v>
      </c>
      <c r="MQ40" s="21">
        <v>5.5E-2</v>
      </c>
      <c r="MR40" s="21">
        <v>5.21E-2</v>
      </c>
      <c r="MS40" s="21">
        <v>5.8400000000000001E-2</v>
      </c>
      <c r="MT40" s="21">
        <v>5.7299999999999997E-2</v>
      </c>
      <c r="MU40" s="21">
        <v>5.1499999999999997E-2</v>
      </c>
      <c r="MV40" s="21">
        <v>5.6099999999999997E-2</v>
      </c>
      <c r="MW40" s="21">
        <v>5.6099999999999997E-2</v>
      </c>
      <c r="MX40" s="21">
        <v>5.3600000000000002E-2</v>
      </c>
      <c r="MY40" s="21">
        <v>5.4300000000000001E-2</v>
      </c>
      <c r="MZ40" s="21">
        <v>5.9700000000000003E-2</v>
      </c>
      <c r="NA40" s="21">
        <v>5.8400000000000001E-2</v>
      </c>
      <c r="NB40" s="21">
        <v>5.2299999999999999E-2</v>
      </c>
      <c r="NC40" s="21">
        <v>4.9700000000000001E-2</v>
      </c>
      <c r="ND40" s="21">
        <v>5.3499999999999999E-2</v>
      </c>
      <c r="NE40" s="21">
        <v>5.9299999999999999E-2</v>
      </c>
      <c r="NF40" s="21">
        <v>5.4600000000000003E-2</v>
      </c>
      <c r="NG40" s="21">
        <v>4.99E-2</v>
      </c>
      <c r="NH40" s="21">
        <v>5.0099999999999999E-2</v>
      </c>
      <c r="NI40" s="21">
        <v>5.62E-2</v>
      </c>
      <c r="NJ40" s="21">
        <v>5.67E-2</v>
      </c>
      <c r="NK40" s="21">
        <v>5.1400000000000001E-2</v>
      </c>
      <c r="NL40" s="21">
        <v>5.1200000000000002E-2</v>
      </c>
      <c r="NM40" s="21">
        <v>5.5199999999999999E-2</v>
      </c>
      <c r="NN40" s="21">
        <v>5.3600000000000002E-2</v>
      </c>
      <c r="NO40" s="21">
        <v>5.16E-2</v>
      </c>
      <c r="NP40" s="21">
        <v>5.1700000000000003E-2</v>
      </c>
      <c r="NQ40" s="21">
        <v>5.5E-2</v>
      </c>
      <c r="NR40" s="21">
        <v>5.3999999999999999E-2</v>
      </c>
      <c r="NS40" s="21">
        <v>5.1499999999999997E-2</v>
      </c>
      <c r="NT40" s="21">
        <v>4.87E-2</v>
      </c>
      <c r="NU40" s="21">
        <v>5.1200000000000002E-2</v>
      </c>
      <c r="NV40" s="21">
        <v>5.21E-2</v>
      </c>
      <c r="NW40" s="21">
        <v>5.0200000000000002E-2</v>
      </c>
      <c r="NX40" s="21">
        <v>5.11E-2</v>
      </c>
      <c r="NY40" s="21">
        <v>5.1200000000000002E-2</v>
      </c>
      <c r="NZ40" s="21">
        <v>5.0299999999999997E-2</v>
      </c>
      <c r="OA40" s="21">
        <v>5.1299999999999998E-2</v>
      </c>
      <c r="OB40" s="21">
        <v>5.2200000000000003E-2</v>
      </c>
      <c r="OC40" s="21">
        <v>4.9299999999999997E-2</v>
      </c>
      <c r="OD40" s="21">
        <v>5.0200000000000002E-2</v>
      </c>
      <c r="OE40" s="21">
        <v>5.0299999999999997E-2</v>
      </c>
      <c r="OF40" s="21">
        <v>5.0500000000000003E-2</v>
      </c>
      <c r="OG40" s="21">
        <v>5.0599999999999999E-2</v>
      </c>
      <c r="OH40" s="21">
        <v>4.99E-2</v>
      </c>
      <c r="OI40" s="21">
        <v>5.0099999999999999E-2</v>
      </c>
      <c r="OJ40" s="21">
        <v>4.9799999999999997E-2</v>
      </c>
      <c r="OK40" s="21">
        <v>5.0999999999999997E-2</v>
      </c>
      <c r="OL40" s="21">
        <v>4.9799999999999997E-2</v>
      </c>
      <c r="OM40" s="21">
        <v>4.9299999999999997E-2</v>
      </c>
      <c r="ON40" s="21">
        <v>4.9399999999999999E-2</v>
      </c>
      <c r="OO40" s="21">
        <v>4.7399999999999998E-2</v>
      </c>
      <c r="OP40" s="21">
        <v>4.9099999999999998E-2</v>
      </c>
      <c r="OQ40" s="21">
        <v>4.99E-2</v>
      </c>
      <c r="OR40" s="21">
        <v>4.9599999999999998E-2</v>
      </c>
      <c r="OS40" s="21">
        <v>4.9599999999999998E-2</v>
      </c>
      <c r="OT40" s="21">
        <v>5.1799999999999999E-2</v>
      </c>
      <c r="OU40" s="21">
        <v>4.8800000000000003E-2</v>
      </c>
      <c r="OV40" s="21">
        <v>4.9099999999999998E-2</v>
      </c>
      <c r="OW40" s="21">
        <v>5.0799999999999998E-2</v>
      </c>
      <c r="OX40" s="21">
        <v>4.9799999999999997E-2</v>
      </c>
      <c r="OY40" s="21">
        <v>4.9200000000000001E-2</v>
      </c>
      <c r="OZ40" s="21">
        <v>4.8800000000000003E-2</v>
      </c>
      <c r="PA40" s="21">
        <v>5.0599999999999999E-2</v>
      </c>
      <c r="PB40" s="21">
        <v>4.9399999999999999E-2</v>
      </c>
      <c r="PC40" s="21">
        <v>5.04E-2</v>
      </c>
      <c r="PD40" s="21">
        <v>5.0200000000000002E-2</v>
      </c>
      <c r="PE40" s="21">
        <v>5.0200000000000002E-2</v>
      </c>
      <c r="PF40" s="21">
        <v>5.0299999999999997E-2</v>
      </c>
      <c r="PG40" s="21">
        <v>5.04E-2</v>
      </c>
      <c r="PH40" s="21">
        <v>4.9000000000000002E-2</v>
      </c>
      <c r="PI40" s="21">
        <v>4.99E-2</v>
      </c>
      <c r="PJ40" s="21">
        <v>0.05</v>
      </c>
      <c r="PK40" s="21">
        <v>4.9599999999999998E-2</v>
      </c>
      <c r="PL40" s="21">
        <v>4.9599999999999998E-2</v>
      </c>
      <c r="PM40" s="21">
        <v>4.9000000000000002E-2</v>
      </c>
      <c r="PN40" s="21">
        <v>4.9299999999999997E-2</v>
      </c>
      <c r="PO40" s="21">
        <v>4.99E-2</v>
      </c>
      <c r="PP40" s="21">
        <v>5.0500000000000003E-2</v>
      </c>
      <c r="PQ40" s="21">
        <v>0.05</v>
      </c>
      <c r="PR40" s="21">
        <v>5.1299999999999998E-2</v>
      </c>
      <c r="PS40" s="21">
        <v>5.2499999999999998E-2</v>
      </c>
      <c r="PT40" s="21">
        <v>5.1900000000000002E-2</v>
      </c>
      <c r="PU40" s="21">
        <v>5.2699999999999997E-2</v>
      </c>
      <c r="PV40" s="21">
        <v>5.2499999999999998E-2</v>
      </c>
      <c r="PW40" s="21">
        <v>5.1700000000000003E-2</v>
      </c>
      <c r="PX40" s="21">
        <v>5.3199999999999997E-2</v>
      </c>
      <c r="PY40" s="21">
        <v>5.1799999999999999E-2</v>
      </c>
      <c r="PZ40" s="21">
        <v>5.2699999999999997E-2</v>
      </c>
      <c r="QA40" s="21">
        <v>5.2299999999999999E-2</v>
      </c>
      <c r="QB40" s="21">
        <v>5.1700000000000003E-2</v>
      </c>
      <c r="QC40" s="21">
        <v>5.3499999999999999E-2</v>
      </c>
      <c r="QD40" s="21">
        <v>5.1900000000000002E-2</v>
      </c>
      <c r="QE40" s="21">
        <v>5.2200000000000003E-2</v>
      </c>
      <c r="QF40" s="21">
        <v>5.2900000000000003E-2</v>
      </c>
      <c r="QG40" s="21">
        <v>5.28E-2</v>
      </c>
      <c r="QH40" s="21">
        <v>5.28E-2</v>
      </c>
      <c r="QI40" s="21">
        <v>5.2299999999999999E-2</v>
      </c>
      <c r="QJ40" s="21">
        <v>5.1499999999999997E-2</v>
      </c>
      <c r="QK40" s="21">
        <v>5.0799999999999998E-2</v>
      </c>
      <c r="QL40" s="21">
        <v>5.0700000000000002E-2</v>
      </c>
      <c r="QM40" s="21">
        <v>5.45E-2</v>
      </c>
      <c r="QN40" s="21">
        <v>5.8000000000000003E-2</v>
      </c>
      <c r="QO40" s="21">
        <v>5.1499999999999997E-2</v>
      </c>
      <c r="QP40" s="21">
        <v>4.7899999999999998E-2</v>
      </c>
      <c r="QQ40" s="21">
        <v>5.04E-2</v>
      </c>
      <c r="QR40" s="21">
        <v>5.45E-2</v>
      </c>
      <c r="QS40" s="21">
        <v>5.1499999999999997E-2</v>
      </c>
      <c r="QT40" s="21">
        <v>4.9099999999999998E-2</v>
      </c>
      <c r="QU40" s="21">
        <v>4.9799999999999997E-2</v>
      </c>
      <c r="QV40" s="21">
        <v>5.3400000000000003E-2</v>
      </c>
      <c r="QW40" s="21">
        <v>5.2699999999999997E-2</v>
      </c>
      <c r="QX40" s="21">
        <v>5.0900000000000001E-2</v>
      </c>
      <c r="QY40" s="21">
        <v>4.7600000000000003E-2</v>
      </c>
      <c r="QZ40" s="21">
        <v>5.2299999999999999E-2</v>
      </c>
      <c r="RA40" s="21">
        <v>5.1200000000000002E-2</v>
      </c>
      <c r="RB40" s="21">
        <v>5.0599999999999999E-2</v>
      </c>
      <c r="RC40" s="21">
        <v>4.9399999999999999E-2</v>
      </c>
      <c r="RD40" s="21">
        <v>5.0500000000000003E-2</v>
      </c>
      <c r="RE40" s="21">
        <v>5.28E-2</v>
      </c>
      <c r="RF40" s="21">
        <v>4.9500000000000002E-2</v>
      </c>
      <c r="RG40" s="21">
        <v>5.0200000000000002E-2</v>
      </c>
      <c r="RH40" s="21">
        <v>5.3199999999999997E-2</v>
      </c>
      <c r="RI40" s="21">
        <v>5.16E-2</v>
      </c>
      <c r="RJ40" s="21">
        <v>4.8800000000000003E-2</v>
      </c>
      <c r="RK40" s="21">
        <v>0.05</v>
      </c>
      <c r="RL40" s="21">
        <v>5.2299999999999999E-2</v>
      </c>
      <c r="RM40" s="21">
        <v>5.1200000000000002E-2</v>
      </c>
      <c r="RN40" s="21">
        <v>0.05</v>
      </c>
      <c r="RO40" s="21">
        <v>4.8899999999999999E-2</v>
      </c>
      <c r="RP40" s="21">
        <v>5.04E-2</v>
      </c>
      <c r="RQ40" s="21">
        <v>4.9599999999999998E-2</v>
      </c>
      <c r="RR40" s="21">
        <v>5.0500000000000003E-2</v>
      </c>
      <c r="RS40" s="21">
        <v>5.0999999999999997E-2</v>
      </c>
      <c r="RT40" s="21">
        <v>5.2299999999999999E-2</v>
      </c>
      <c r="RU40" s="21">
        <v>4.9399999999999999E-2</v>
      </c>
      <c r="RV40" s="21">
        <v>4.9000000000000002E-2</v>
      </c>
      <c r="RW40" s="21">
        <v>4.7100000000000003E-2</v>
      </c>
      <c r="RX40" s="21">
        <v>0.05</v>
      </c>
      <c r="RY40" s="21">
        <v>4.9299999999999997E-2</v>
      </c>
      <c r="RZ40" s="21">
        <v>4.9399999999999999E-2</v>
      </c>
      <c r="SA40" s="21">
        <v>4.9299999999999997E-2</v>
      </c>
      <c r="SB40" s="21">
        <v>4.7199999999999999E-2</v>
      </c>
      <c r="SC40" s="21">
        <v>4.8599999999999997E-2</v>
      </c>
      <c r="SD40" s="21">
        <v>5.28E-2</v>
      </c>
      <c r="SE40" s="21">
        <v>4.8599999999999997E-2</v>
      </c>
      <c r="SF40" s="21">
        <v>4.8500000000000001E-2</v>
      </c>
      <c r="SG40" s="21">
        <v>4.7699999999999999E-2</v>
      </c>
      <c r="SH40" s="21">
        <v>4.8899999999999999E-2</v>
      </c>
    </row>
    <row r="41" spans="1:502" x14ac:dyDescent="0.25">
      <c r="A41" s="20" t="s">
        <v>77</v>
      </c>
      <c r="B41" s="21">
        <v>1.1863999999999999</v>
      </c>
      <c r="C41" s="21">
        <v>1.1518999999999999</v>
      </c>
      <c r="D41" s="21">
        <v>1.1104000000000001</v>
      </c>
      <c r="E41" s="21">
        <v>1.0773999999999999</v>
      </c>
      <c r="F41" s="21">
        <v>1.0513999999999999</v>
      </c>
      <c r="G41" s="21">
        <v>1.0250999999999999</v>
      </c>
      <c r="H41" s="21">
        <v>0.99880000000000002</v>
      </c>
      <c r="I41" s="21">
        <v>0.9718</v>
      </c>
      <c r="J41" s="21">
        <v>0.95309999999999995</v>
      </c>
      <c r="K41" s="21">
        <v>0.93159999999999998</v>
      </c>
      <c r="L41" s="21">
        <v>0.91149999999999998</v>
      </c>
      <c r="M41" s="21">
        <v>0.89510000000000001</v>
      </c>
      <c r="N41" s="21">
        <v>0.87949999999999995</v>
      </c>
      <c r="O41" s="21">
        <v>0.86770000000000003</v>
      </c>
      <c r="P41" s="21">
        <v>0.84940000000000004</v>
      </c>
      <c r="Q41" s="21">
        <v>0.83799999999999997</v>
      </c>
      <c r="R41" s="21">
        <v>0.82399999999999995</v>
      </c>
      <c r="S41" s="21">
        <v>0.81140000000000001</v>
      </c>
      <c r="T41" s="21">
        <v>0.79990000000000006</v>
      </c>
      <c r="U41" s="21">
        <v>0.78839999999999999</v>
      </c>
      <c r="V41" s="21">
        <v>0.77429999999999999</v>
      </c>
      <c r="W41" s="21">
        <v>0.76449999999999996</v>
      </c>
      <c r="X41" s="21">
        <v>0.75549999999999995</v>
      </c>
      <c r="Y41" s="21">
        <v>0.74099999999999999</v>
      </c>
      <c r="Z41" s="21">
        <v>0.73140000000000005</v>
      </c>
      <c r="AA41" s="21">
        <v>0.72250000000000003</v>
      </c>
      <c r="AB41" s="21">
        <v>0.71389999999999998</v>
      </c>
      <c r="AC41" s="21">
        <v>0.70630000000000004</v>
      </c>
      <c r="AD41" s="21">
        <v>0.69669999999999999</v>
      </c>
      <c r="AE41" s="21">
        <v>0.68740000000000001</v>
      </c>
      <c r="AF41" s="21">
        <v>0.67859999999999998</v>
      </c>
      <c r="AG41" s="21">
        <v>0.67090000000000005</v>
      </c>
      <c r="AH41" s="21">
        <v>0.66210000000000002</v>
      </c>
      <c r="AI41" s="21">
        <v>0.65149999999999997</v>
      </c>
      <c r="AJ41" s="21">
        <v>0.64429999999999998</v>
      </c>
      <c r="AK41" s="21">
        <v>0.63339999999999996</v>
      </c>
      <c r="AL41" s="21">
        <v>0.62509999999999999</v>
      </c>
      <c r="AM41" s="21">
        <v>0.61739999999999995</v>
      </c>
      <c r="AN41" s="21">
        <v>0.61040000000000005</v>
      </c>
      <c r="AO41" s="21">
        <v>0.6028</v>
      </c>
      <c r="AP41" s="21">
        <v>0.59499999999999997</v>
      </c>
      <c r="AQ41" s="21">
        <v>0.58640000000000003</v>
      </c>
      <c r="AR41" s="21">
        <v>0.57909999999999995</v>
      </c>
      <c r="AS41" s="21">
        <v>0.57150000000000001</v>
      </c>
      <c r="AT41" s="21">
        <v>0.56459999999999999</v>
      </c>
      <c r="AU41" s="21">
        <v>0.55700000000000005</v>
      </c>
      <c r="AV41" s="21">
        <v>0.55120000000000002</v>
      </c>
      <c r="AW41" s="21">
        <v>0.54410000000000003</v>
      </c>
      <c r="AX41" s="21">
        <v>0.53820000000000001</v>
      </c>
      <c r="AY41" s="21">
        <v>0.53</v>
      </c>
      <c r="AZ41" s="21">
        <v>0.52180000000000004</v>
      </c>
      <c r="BA41" s="21">
        <v>0.51370000000000005</v>
      </c>
      <c r="BB41" s="21">
        <v>0.50880000000000003</v>
      </c>
      <c r="BC41" s="21">
        <v>0.50409999999999999</v>
      </c>
      <c r="BD41" s="21">
        <v>0.49519999999999997</v>
      </c>
      <c r="BE41" s="21">
        <v>0.48699999999999999</v>
      </c>
      <c r="BF41" s="21">
        <v>0.48149999999999998</v>
      </c>
      <c r="BG41" s="21">
        <v>0.47370000000000001</v>
      </c>
      <c r="BH41" s="21">
        <v>0.46689999999999998</v>
      </c>
      <c r="BI41" s="21">
        <v>0.45989999999999998</v>
      </c>
      <c r="BJ41" s="21">
        <v>0.4516</v>
      </c>
      <c r="BK41" s="21">
        <v>0.44469999999999998</v>
      </c>
      <c r="BL41" s="21">
        <v>0.4375</v>
      </c>
      <c r="BM41" s="21">
        <v>0.42959999999999998</v>
      </c>
      <c r="BN41" s="21">
        <v>0.42109999999999997</v>
      </c>
      <c r="BO41" s="21">
        <v>0.41270000000000001</v>
      </c>
      <c r="BP41" s="21">
        <v>0.40229999999999999</v>
      </c>
      <c r="BQ41" s="21">
        <v>0.3911</v>
      </c>
      <c r="BR41" s="21">
        <v>0.38240000000000002</v>
      </c>
      <c r="BS41" s="21">
        <v>0.37309999999999999</v>
      </c>
      <c r="BT41" s="21">
        <v>0.36509999999999998</v>
      </c>
      <c r="BU41" s="21">
        <v>0.35270000000000001</v>
      </c>
      <c r="BV41" s="21">
        <v>0.34160000000000001</v>
      </c>
      <c r="BW41" s="21">
        <v>0.33610000000000001</v>
      </c>
      <c r="BX41" s="21">
        <v>0.32800000000000001</v>
      </c>
      <c r="BY41" s="21">
        <v>0.32019999999999998</v>
      </c>
      <c r="BZ41" s="21">
        <v>0.31309999999999999</v>
      </c>
      <c r="CA41" s="21">
        <v>0.31119999999999998</v>
      </c>
      <c r="CB41" s="21">
        <v>0.30549999999999999</v>
      </c>
      <c r="CC41" s="21">
        <v>0.29749999999999999</v>
      </c>
      <c r="CD41" s="21">
        <v>0.2913</v>
      </c>
      <c r="CE41" s="21">
        <v>0.28689999999999999</v>
      </c>
      <c r="CF41" s="21">
        <v>0.28089999999999998</v>
      </c>
      <c r="CG41" s="21">
        <v>0.27560000000000001</v>
      </c>
      <c r="CH41" s="21">
        <v>0.26869999999999999</v>
      </c>
      <c r="CI41" s="21">
        <v>0.26419999999999999</v>
      </c>
      <c r="CJ41" s="21">
        <v>0.2606</v>
      </c>
      <c r="CK41" s="21">
        <v>0.25530000000000003</v>
      </c>
      <c r="CL41" s="21">
        <v>0.24879999999999999</v>
      </c>
      <c r="CM41" s="21">
        <v>0.2452</v>
      </c>
      <c r="CN41" s="21">
        <v>0.24060000000000001</v>
      </c>
      <c r="CO41" s="21">
        <v>0.23780000000000001</v>
      </c>
      <c r="CP41" s="21">
        <v>0.23319999999999999</v>
      </c>
      <c r="CQ41" s="21">
        <v>0.23</v>
      </c>
      <c r="CR41" s="21">
        <v>0.22439999999999999</v>
      </c>
      <c r="CS41" s="21">
        <v>0.22059999999999999</v>
      </c>
      <c r="CT41" s="21">
        <v>0.21920000000000001</v>
      </c>
      <c r="CU41" s="21">
        <v>0.21510000000000001</v>
      </c>
      <c r="CV41" s="21">
        <v>0.21149999999999999</v>
      </c>
      <c r="CW41" s="21">
        <v>0.2077</v>
      </c>
      <c r="CX41" s="21">
        <v>0.2051</v>
      </c>
      <c r="CY41" s="21">
        <v>0.20150000000000001</v>
      </c>
      <c r="CZ41" s="21">
        <v>0.19769999999999999</v>
      </c>
      <c r="DA41" s="21">
        <v>0.19409999999999999</v>
      </c>
      <c r="DB41" s="21">
        <v>0.192</v>
      </c>
      <c r="DC41" s="21">
        <v>0.1898</v>
      </c>
      <c r="DD41" s="21">
        <v>0.18659999999999999</v>
      </c>
      <c r="DE41" s="21">
        <v>0.185</v>
      </c>
      <c r="DF41" s="21">
        <v>0.18129999999999999</v>
      </c>
      <c r="DG41" s="21">
        <v>0.17799999999999999</v>
      </c>
      <c r="DH41" s="21">
        <v>0.17610000000000001</v>
      </c>
      <c r="DI41" s="21">
        <v>0.17369999999999999</v>
      </c>
      <c r="DJ41" s="21">
        <v>0.17100000000000001</v>
      </c>
      <c r="DK41" s="21">
        <v>0.16889999999999999</v>
      </c>
      <c r="DL41" s="21">
        <v>0.1658</v>
      </c>
      <c r="DM41" s="21">
        <v>0.16450000000000001</v>
      </c>
      <c r="DN41" s="21">
        <v>0.16339999999999999</v>
      </c>
      <c r="DO41" s="21">
        <v>0.15920000000000001</v>
      </c>
      <c r="DP41" s="21">
        <v>0.15709999999999999</v>
      </c>
      <c r="DQ41" s="21">
        <v>0.1565</v>
      </c>
      <c r="DR41" s="21">
        <v>0.15429999999999999</v>
      </c>
      <c r="DS41" s="21">
        <v>0.152</v>
      </c>
      <c r="DT41" s="21">
        <v>0.151</v>
      </c>
      <c r="DU41" s="21">
        <v>0.14849999999999999</v>
      </c>
      <c r="DV41" s="21">
        <v>0.14649999999999999</v>
      </c>
      <c r="DW41" s="21">
        <v>0.14449999999999999</v>
      </c>
      <c r="DX41" s="21">
        <v>0.14299999999999999</v>
      </c>
      <c r="DY41" s="21">
        <v>0.14230000000000001</v>
      </c>
      <c r="DZ41" s="21">
        <v>0.1406</v>
      </c>
      <c r="EA41" s="21">
        <v>0.1384</v>
      </c>
      <c r="EB41" s="21">
        <v>0.13639999999999999</v>
      </c>
      <c r="EC41" s="21">
        <v>0.1353</v>
      </c>
      <c r="ED41" s="21">
        <v>0.1333</v>
      </c>
      <c r="EE41" s="21">
        <v>0.13120000000000001</v>
      </c>
      <c r="EF41" s="21">
        <v>0.12959999999999999</v>
      </c>
      <c r="EG41" s="21">
        <v>0.1285</v>
      </c>
      <c r="EH41" s="21">
        <v>0.1273</v>
      </c>
      <c r="EI41" s="21">
        <v>0.12540000000000001</v>
      </c>
      <c r="EJ41" s="21">
        <v>0.1245</v>
      </c>
      <c r="EK41" s="21">
        <v>0.1225</v>
      </c>
      <c r="EL41" s="21">
        <v>0.1215</v>
      </c>
      <c r="EM41" s="21">
        <v>0.12039999999999999</v>
      </c>
      <c r="EN41" s="21">
        <v>0.1197</v>
      </c>
      <c r="EO41" s="21">
        <v>0.1173</v>
      </c>
      <c r="EP41" s="21">
        <v>0.1174</v>
      </c>
      <c r="EQ41" s="21">
        <v>0.1152</v>
      </c>
      <c r="ER41" s="21">
        <v>0.114</v>
      </c>
      <c r="ES41" s="21">
        <v>0.1142</v>
      </c>
      <c r="ET41" s="21">
        <v>0.112</v>
      </c>
      <c r="EU41" s="21">
        <v>0.111</v>
      </c>
      <c r="EV41" s="21">
        <v>0.10970000000000001</v>
      </c>
      <c r="EW41" s="21">
        <v>0.1085</v>
      </c>
      <c r="EX41" s="21">
        <v>0.108</v>
      </c>
      <c r="EY41" s="21">
        <v>0.1072</v>
      </c>
      <c r="EZ41" s="21">
        <v>0.10489999999999999</v>
      </c>
      <c r="FA41" s="21">
        <v>0.1043</v>
      </c>
      <c r="FB41" s="21">
        <v>0.10440000000000001</v>
      </c>
      <c r="FC41" s="21">
        <v>0.10290000000000001</v>
      </c>
      <c r="FD41" s="21">
        <v>0.1011</v>
      </c>
      <c r="FE41" s="21">
        <v>9.9900000000000003E-2</v>
      </c>
      <c r="FF41" s="21">
        <v>0.1003</v>
      </c>
      <c r="FG41" s="21">
        <v>9.9699999999999997E-2</v>
      </c>
      <c r="FH41" s="21">
        <v>9.8500000000000004E-2</v>
      </c>
      <c r="FI41" s="21">
        <v>9.69E-2</v>
      </c>
      <c r="FJ41" s="21">
        <v>9.6600000000000005E-2</v>
      </c>
      <c r="FK41" s="21">
        <v>9.5200000000000007E-2</v>
      </c>
      <c r="FL41" s="21">
        <v>9.4100000000000003E-2</v>
      </c>
      <c r="FM41" s="21">
        <v>9.3600000000000003E-2</v>
      </c>
      <c r="FN41" s="21">
        <v>9.2799999999999994E-2</v>
      </c>
      <c r="FO41" s="21">
        <v>9.2200000000000004E-2</v>
      </c>
      <c r="FP41" s="21">
        <v>9.0499999999999997E-2</v>
      </c>
      <c r="FQ41" s="21">
        <v>8.9399999999999993E-2</v>
      </c>
      <c r="FR41" s="21">
        <v>9.0399999999999994E-2</v>
      </c>
      <c r="FS41" s="21">
        <v>8.9700000000000002E-2</v>
      </c>
      <c r="FT41" s="21">
        <v>8.8200000000000001E-2</v>
      </c>
      <c r="FU41" s="21">
        <v>8.7400000000000005E-2</v>
      </c>
      <c r="FV41" s="21">
        <v>8.6800000000000002E-2</v>
      </c>
      <c r="FW41" s="21">
        <v>8.6699999999999999E-2</v>
      </c>
      <c r="FX41" s="21">
        <v>8.5699999999999998E-2</v>
      </c>
      <c r="FY41" s="21">
        <v>8.4400000000000003E-2</v>
      </c>
      <c r="FZ41" s="21">
        <v>8.3900000000000002E-2</v>
      </c>
      <c r="GA41" s="21">
        <v>8.3500000000000005E-2</v>
      </c>
      <c r="GB41" s="21">
        <v>8.2600000000000007E-2</v>
      </c>
      <c r="GC41" s="21">
        <v>8.2299999999999998E-2</v>
      </c>
      <c r="GD41" s="21">
        <v>8.1199999999999994E-2</v>
      </c>
      <c r="GE41" s="21">
        <v>8.0699999999999994E-2</v>
      </c>
      <c r="GF41" s="21">
        <v>8.0399999999999999E-2</v>
      </c>
      <c r="GG41" s="21">
        <v>8.0199999999999994E-2</v>
      </c>
      <c r="GH41" s="21">
        <v>7.9799999999999996E-2</v>
      </c>
      <c r="GI41" s="21">
        <v>7.8399999999999997E-2</v>
      </c>
      <c r="GJ41" s="21">
        <v>7.8700000000000006E-2</v>
      </c>
      <c r="GK41" s="21">
        <v>7.8299999999999995E-2</v>
      </c>
      <c r="GL41" s="21">
        <v>7.7399999999999997E-2</v>
      </c>
      <c r="GM41" s="21">
        <v>7.6899999999999996E-2</v>
      </c>
      <c r="GN41" s="21">
        <v>7.5300000000000006E-2</v>
      </c>
      <c r="GO41" s="21">
        <v>7.6200000000000004E-2</v>
      </c>
      <c r="GP41" s="21">
        <v>7.4999999999999997E-2</v>
      </c>
      <c r="GQ41" s="21">
        <v>7.5200000000000003E-2</v>
      </c>
      <c r="GR41" s="21">
        <v>7.3800000000000004E-2</v>
      </c>
      <c r="GS41" s="21">
        <v>7.3899999999999993E-2</v>
      </c>
      <c r="GT41" s="21">
        <v>7.2499999999999995E-2</v>
      </c>
      <c r="GU41" s="21">
        <v>7.2599999999999998E-2</v>
      </c>
      <c r="GV41" s="21">
        <v>7.2800000000000004E-2</v>
      </c>
      <c r="GW41" s="21">
        <v>7.2599999999999998E-2</v>
      </c>
      <c r="GX41" s="21">
        <v>7.1300000000000002E-2</v>
      </c>
      <c r="GY41" s="21">
        <v>7.0400000000000004E-2</v>
      </c>
      <c r="GZ41" s="21">
        <v>7.0499999999999993E-2</v>
      </c>
      <c r="HA41" s="21">
        <v>7.0400000000000004E-2</v>
      </c>
      <c r="HB41" s="21">
        <v>6.83E-2</v>
      </c>
      <c r="HC41" s="21">
        <v>6.9000000000000006E-2</v>
      </c>
      <c r="HD41" s="21">
        <v>6.9500000000000006E-2</v>
      </c>
      <c r="HE41" s="21">
        <v>6.9699999999999998E-2</v>
      </c>
      <c r="HF41" s="21">
        <v>6.8099999999999994E-2</v>
      </c>
      <c r="HG41" s="21">
        <v>6.7900000000000002E-2</v>
      </c>
      <c r="HH41" s="21">
        <v>6.7699999999999996E-2</v>
      </c>
      <c r="HI41" s="21">
        <v>6.6900000000000001E-2</v>
      </c>
      <c r="HJ41" s="21">
        <v>6.7000000000000004E-2</v>
      </c>
      <c r="HK41" s="21">
        <v>6.8099999999999994E-2</v>
      </c>
      <c r="HL41" s="21">
        <v>6.6699999999999995E-2</v>
      </c>
      <c r="HM41" s="21">
        <v>6.5699999999999995E-2</v>
      </c>
      <c r="HN41" s="21">
        <v>6.6000000000000003E-2</v>
      </c>
      <c r="HO41" s="21">
        <v>6.54E-2</v>
      </c>
      <c r="HP41" s="21">
        <v>6.5100000000000005E-2</v>
      </c>
      <c r="HQ41" s="21">
        <v>6.3500000000000001E-2</v>
      </c>
      <c r="HR41" s="21">
        <v>6.4399999999999999E-2</v>
      </c>
      <c r="HS41" s="21">
        <v>6.3200000000000006E-2</v>
      </c>
      <c r="HT41" s="21">
        <v>6.3200000000000006E-2</v>
      </c>
      <c r="HU41" s="21">
        <v>6.3299999999999995E-2</v>
      </c>
      <c r="HV41" s="21">
        <v>6.2799999999999995E-2</v>
      </c>
      <c r="HW41" s="21">
        <v>6.2899999999999998E-2</v>
      </c>
      <c r="HX41" s="21">
        <v>6.3100000000000003E-2</v>
      </c>
      <c r="HY41" s="21">
        <v>6.2799999999999995E-2</v>
      </c>
      <c r="HZ41" s="21">
        <v>6.1199999999999997E-2</v>
      </c>
      <c r="IA41" s="21">
        <v>6.1800000000000001E-2</v>
      </c>
      <c r="IB41" s="21">
        <v>6.1499999999999999E-2</v>
      </c>
      <c r="IC41" s="21">
        <v>6.0900000000000003E-2</v>
      </c>
      <c r="ID41" s="21">
        <v>6.0600000000000001E-2</v>
      </c>
      <c r="IE41" s="21">
        <v>6.13E-2</v>
      </c>
      <c r="IF41" s="21">
        <v>6.0900000000000003E-2</v>
      </c>
      <c r="IG41" s="21">
        <v>6.0499999999999998E-2</v>
      </c>
      <c r="IH41" s="21">
        <v>6.0199999999999997E-2</v>
      </c>
      <c r="II41" s="21">
        <v>6.08E-2</v>
      </c>
      <c r="IJ41" s="21">
        <v>5.96E-2</v>
      </c>
      <c r="IK41" s="21">
        <v>6.1199999999999997E-2</v>
      </c>
      <c r="IL41" s="21">
        <v>5.96E-2</v>
      </c>
      <c r="IM41" s="21">
        <v>5.8500000000000003E-2</v>
      </c>
      <c r="IN41" s="21">
        <v>5.8200000000000002E-2</v>
      </c>
      <c r="IO41" s="21">
        <v>6.0199999999999997E-2</v>
      </c>
      <c r="IP41" s="21">
        <v>5.8099999999999999E-2</v>
      </c>
      <c r="IQ41" s="21">
        <v>5.8000000000000003E-2</v>
      </c>
      <c r="IR41" s="21">
        <v>5.7599999999999998E-2</v>
      </c>
      <c r="IS41" s="21">
        <v>5.9400000000000001E-2</v>
      </c>
      <c r="IT41" s="21">
        <v>5.7700000000000001E-2</v>
      </c>
      <c r="IU41" s="21">
        <v>5.7299999999999997E-2</v>
      </c>
      <c r="IV41" s="21">
        <v>5.7099999999999998E-2</v>
      </c>
      <c r="IW41" s="21">
        <v>5.8299999999999998E-2</v>
      </c>
      <c r="IX41" s="21">
        <v>5.7700000000000001E-2</v>
      </c>
      <c r="IY41" s="21">
        <v>5.6500000000000002E-2</v>
      </c>
      <c r="IZ41" s="21">
        <v>5.6000000000000001E-2</v>
      </c>
      <c r="JA41" s="21">
        <v>5.8400000000000001E-2</v>
      </c>
      <c r="JB41" s="21">
        <v>5.5500000000000001E-2</v>
      </c>
      <c r="JC41" s="21">
        <v>5.5800000000000002E-2</v>
      </c>
      <c r="JD41" s="21">
        <v>5.6099999999999997E-2</v>
      </c>
      <c r="JE41" s="21">
        <v>5.5300000000000002E-2</v>
      </c>
      <c r="JF41" s="21">
        <v>5.57E-2</v>
      </c>
      <c r="JG41" s="21">
        <v>5.5899999999999998E-2</v>
      </c>
      <c r="JH41" s="21">
        <v>5.62E-2</v>
      </c>
      <c r="JI41" s="21">
        <v>5.5300000000000002E-2</v>
      </c>
      <c r="JJ41" s="21">
        <v>5.5100000000000003E-2</v>
      </c>
      <c r="JK41" s="21">
        <v>5.5599999999999997E-2</v>
      </c>
      <c r="JL41" s="21">
        <v>5.5399999999999998E-2</v>
      </c>
      <c r="JM41" s="21">
        <v>5.4800000000000001E-2</v>
      </c>
      <c r="JN41" s="21">
        <v>5.5E-2</v>
      </c>
      <c r="JO41" s="21">
        <v>5.3600000000000002E-2</v>
      </c>
      <c r="JP41" s="21">
        <v>5.4800000000000001E-2</v>
      </c>
      <c r="JQ41" s="21">
        <v>5.5199999999999999E-2</v>
      </c>
      <c r="JR41" s="21">
        <v>5.3499999999999999E-2</v>
      </c>
      <c r="JS41" s="21">
        <v>5.4300000000000001E-2</v>
      </c>
      <c r="JT41" s="21">
        <v>5.3100000000000001E-2</v>
      </c>
      <c r="JU41" s="21">
        <v>5.4199999999999998E-2</v>
      </c>
      <c r="JV41" s="21">
        <v>5.3999999999999999E-2</v>
      </c>
      <c r="JW41" s="21">
        <v>5.3999999999999999E-2</v>
      </c>
      <c r="JX41" s="21">
        <v>5.0500000000000003E-2</v>
      </c>
      <c r="JY41" s="21">
        <v>5.2400000000000002E-2</v>
      </c>
      <c r="JZ41" s="21">
        <v>5.3400000000000003E-2</v>
      </c>
      <c r="KA41" s="21">
        <v>5.4100000000000002E-2</v>
      </c>
      <c r="KB41" s="21">
        <v>5.2499999999999998E-2</v>
      </c>
      <c r="KC41" s="21">
        <v>5.0200000000000002E-2</v>
      </c>
      <c r="KD41" s="21">
        <v>5.2699999999999997E-2</v>
      </c>
      <c r="KE41" s="21">
        <v>5.21E-2</v>
      </c>
      <c r="KF41" s="21">
        <v>5.33E-2</v>
      </c>
      <c r="KG41" s="21">
        <v>5.4300000000000001E-2</v>
      </c>
      <c r="KH41" s="21">
        <v>5.2200000000000003E-2</v>
      </c>
      <c r="KI41" s="21">
        <v>5.2299999999999999E-2</v>
      </c>
      <c r="KJ41" s="21">
        <v>5.4800000000000001E-2</v>
      </c>
      <c r="KK41" s="21">
        <v>5.3999999999999999E-2</v>
      </c>
      <c r="KL41" s="21">
        <v>5.2600000000000001E-2</v>
      </c>
      <c r="KM41" s="21">
        <v>5.1999999999999998E-2</v>
      </c>
      <c r="KN41" s="21">
        <v>5.2600000000000001E-2</v>
      </c>
      <c r="KO41" s="21">
        <v>5.5199999999999999E-2</v>
      </c>
      <c r="KP41" s="21">
        <v>5.1799999999999999E-2</v>
      </c>
      <c r="KQ41" s="21">
        <v>5.1200000000000002E-2</v>
      </c>
      <c r="KR41" s="21">
        <v>5.1700000000000003E-2</v>
      </c>
      <c r="KS41" s="21">
        <v>5.2699999999999997E-2</v>
      </c>
      <c r="KT41" s="21">
        <v>5.1400000000000001E-2</v>
      </c>
      <c r="KU41" s="21">
        <v>5.0900000000000001E-2</v>
      </c>
      <c r="KV41" s="21">
        <v>5.0799999999999998E-2</v>
      </c>
      <c r="KW41" s="21">
        <v>5.16E-2</v>
      </c>
      <c r="KX41" s="21">
        <v>5.1499999999999997E-2</v>
      </c>
      <c r="KY41" s="21">
        <v>5.0299999999999997E-2</v>
      </c>
      <c r="KZ41" s="21">
        <v>5.2600000000000001E-2</v>
      </c>
      <c r="LA41" s="21">
        <v>5.0799999999999998E-2</v>
      </c>
      <c r="LB41" s="21">
        <v>5.0500000000000003E-2</v>
      </c>
      <c r="LC41" s="21">
        <v>4.9799999999999997E-2</v>
      </c>
      <c r="LD41" s="21">
        <v>5.0799999999999998E-2</v>
      </c>
      <c r="LE41" s="21">
        <v>5.0299999999999997E-2</v>
      </c>
      <c r="LF41" s="21">
        <v>4.99E-2</v>
      </c>
      <c r="LG41" s="21">
        <v>4.9099999999999998E-2</v>
      </c>
      <c r="LH41" s="21">
        <v>4.9200000000000001E-2</v>
      </c>
      <c r="LI41" s="21">
        <v>4.8300000000000003E-2</v>
      </c>
      <c r="LJ41" s="21">
        <v>4.99E-2</v>
      </c>
      <c r="LK41" s="21">
        <v>4.8800000000000003E-2</v>
      </c>
      <c r="LL41" s="21">
        <v>4.9200000000000001E-2</v>
      </c>
      <c r="LM41" s="21">
        <v>4.9500000000000002E-2</v>
      </c>
      <c r="LN41" s="21">
        <v>4.9299999999999997E-2</v>
      </c>
      <c r="LO41" s="21">
        <v>4.9700000000000001E-2</v>
      </c>
      <c r="LP41" s="21">
        <v>4.9799999999999997E-2</v>
      </c>
      <c r="LQ41" s="21">
        <v>4.9500000000000002E-2</v>
      </c>
      <c r="LR41" s="21">
        <v>0.05</v>
      </c>
      <c r="LS41" s="21">
        <v>4.9599999999999998E-2</v>
      </c>
      <c r="LT41" s="21">
        <v>4.8500000000000001E-2</v>
      </c>
      <c r="LU41" s="21">
        <v>4.82E-2</v>
      </c>
      <c r="LV41" s="21">
        <v>4.7699999999999999E-2</v>
      </c>
      <c r="LW41" s="21">
        <v>4.87E-2</v>
      </c>
      <c r="LX41" s="21">
        <v>4.8500000000000001E-2</v>
      </c>
      <c r="LY41" s="21">
        <v>4.7800000000000002E-2</v>
      </c>
      <c r="LZ41" s="21">
        <v>4.7500000000000001E-2</v>
      </c>
      <c r="MA41" s="21">
        <v>4.7500000000000001E-2</v>
      </c>
      <c r="MB41" s="21">
        <v>4.7399999999999998E-2</v>
      </c>
      <c r="MC41" s="21">
        <v>4.7300000000000002E-2</v>
      </c>
      <c r="MD41" s="21">
        <v>4.9099999999999998E-2</v>
      </c>
      <c r="ME41" s="21">
        <v>4.8000000000000001E-2</v>
      </c>
      <c r="MF41" s="21">
        <v>4.7399999999999998E-2</v>
      </c>
      <c r="MG41" s="21">
        <v>4.7500000000000001E-2</v>
      </c>
      <c r="MH41" s="21">
        <v>4.82E-2</v>
      </c>
      <c r="MI41" s="21">
        <v>4.5999999999999999E-2</v>
      </c>
      <c r="MJ41" s="21">
        <v>4.6699999999999998E-2</v>
      </c>
      <c r="MK41" s="21">
        <v>4.6300000000000001E-2</v>
      </c>
      <c r="ML41" s="21">
        <v>4.7500000000000001E-2</v>
      </c>
      <c r="MM41" s="21">
        <v>4.8800000000000003E-2</v>
      </c>
      <c r="MN41" s="21">
        <v>4.6199999999999998E-2</v>
      </c>
      <c r="MO41" s="21">
        <v>4.65E-2</v>
      </c>
      <c r="MP41" s="21">
        <v>5.1999999999999998E-2</v>
      </c>
      <c r="MQ41" s="21">
        <v>4.6300000000000001E-2</v>
      </c>
      <c r="MR41" s="21">
        <v>4.48E-2</v>
      </c>
      <c r="MS41" s="21">
        <v>4.7199999999999999E-2</v>
      </c>
      <c r="MT41" s="21">
        <v>4.87E-2</v>
      </c>
      <c r="MU41" s="21">
        <v>4.5900000000000003E-2</v>
      </c>
      <c r="MV41" s="21">
        <v>4.5100000000000001E-2</v>
      </c>
      <c r="MW41" s="21">
        <v>4.5900000000000003E-2</v>
      </c>
      <c r="MX41" s="21">
        <v>4.6100000000000002E-2</v>
      </c>
      <c r="MY41" s="21">
        <v>4.5499999999999999E-2</v>
      </c>
      <c r="MZ41" s="21">
        <v>5.0299999999999997E-2</v>
      </c>
      <c r="NA41" s="21">
        <v>4.8399999999999999E-2</v>
      </c>
      <c r="NB41" s="21">
        <v>4.7199999999999999E-2</v>
      </c>
      <c r="NC41" s="21">
        <v>4.48E-2</v>
      </c>
      <c r="ND41" s="21">
        <v>4.5199999999999997E-2</v>
      </c>
      <c r="NE41" s="21">
        <v>4.8500000000000001E-2</v>
      </c>
      <c r="NF41" s="21">
        <v>4.6399999999999997E-2</v>
      </c>
      <c r="NG41" s="21">
        <v>4.4999999999999998E-2</v>
      </c>
      <c r="NH41" s="21">
        <v>4.2999999999999997E-2</v>
      </c>
      <c r="NI41" s="21">
        <v>4.5999999999999999E-2</v>
      </c>
      <c r="NJ41" s="21">
        <v>4.7699999999999999E-2</v>
      </c>
      <c r="NK41" s="21">
        <v>4.58E-2</v>
      </c>
      <c r="NL41" s="21">
        <v>4.5699999999999998E-2</v>
      </c>
      <c r="NM41" s="21">
        <v>4.4999999999999998E-2</v>
      </c>
      <c r="NN41" s="21">
        <v>4.5600000000000002E-2</v>
      </c>
      <c r="NO41" s="21">
        <v>4.53E-2</v>
      </c>
      <c r="NP41" s="21">
        <v>4.5400000000000003E-2</v>
      </c>
      <c r="NQ41" s="21">
        <v>4.5699999999999998E-2</v>
      </c>
      <c r="NR41" s="21">
        <v>4.4400000000000002E-2</v>
      </c>
      <c r="NS41" s="21">
        <v>4.4299999999999999E-2</v>
      </c>
      <c r="NT41" s="21">
        <v>4.4200000000000003E-2</v>
      </c>
      <c r="NU41" s="21">
        <v>4.3799999999999999E-2</v>
      </c>
      <c r="NV41" s="21">
        <v>4.2900000000000001E-2</v>
      </c>
      <c r="NW41" s="21">
        <v>4.2799999999999998E-2</v>
      </c>
      <c r="NX41" s="21">
        <v>4.3900000000000002E-2</v>
      </c>
      <c r="NY41" s="21">
        <v>4.2700000000000002E-2</v>
      </c>
      <c r="NZ41" s="21">
        <v>4.2500000000000003E-2</v>
      </c>
      <c r="OA41" s="21">
        <v>4.5199999999999997E-2</v>
      </c>
      <c r="OB41" s="21">
        <v>4.3999999999999997E-2</v>
      </c>
      <c r="OC41" s="21">
        <v>4.2299999999999997E-2</v>
      </c>
      <c r="OD41" s="21">
        <v>4.2500000000000003E-2</v>
      </c>
      <c r="OE41" s="21">
        <v>4.3200000000000002E-2</v>
      </c>
      <c r="OF41" s="21">
        <v>4.3700000000000003E-2</v>
      </c>
      <c r="OG41" s="21">
        <v>4.3999999999999997E-2</v>
      </c>
      <c r="OH41" s="21">
        <v>4.36E-2</v>
      </c>
      <c r="OI41" s="21">
        <v>4.3900000000000002E-2</v>
      </c>
      <c r="OJ41" s="21">
        <v>4.3400000000000001E-2</v>
      </c>
      <c r="OK41" s="21">
        <v>4.5100000000000001E-2</v>
      </c>
      <c r="OL41" s="21">
        <v>4.4999999999999998E-2</v>
      </c>
      <c r="OM41" s="21">
        <v>4.3299999999999998E-2</v>
      </c>
      <c r="ON41" s="21">
        <v>4.4200000000000003E-2</v>
      </c>
      <c r="OO41" s="21">
        <v>4.4200000000000003E-2</v>
      </c>
      <c r="OP41" s="21">
        <v>4.4200000000000003E-2</v>
      </c>
      <c r="OQ41" s="21">
        <v>4.4699999999999997E-2</v>
      </c>
      <c r="OR41" s="21">
        <v>4.4699999999999997E-2</v>
      </c>
      <c r="OS41" s="21">
        <v>4.3200000000000002E-2</v>
      </c>
      <c r="OT41" s="21">
        <v>4.5400000000000003E-2</v>
      </c>
      <c r="OU41" s="21">
        <v>4.4400000000000002E-2</v>
      </c>
      <c r="OV41" s="21">
        <v>4.3400000000000001E-2</v>
      </c>
      <c r="OW41" s="21">
        <v>4.2000000000000003E-2</v>
      </c>
      <c r="OX41" s="21">
        <v>4.3900000000000002E-2</v>
      </c>
      <c r="OY41" s="21">
        <v>4.3200000000000002E-2</v>
      </c>
      <c r="OZ41" s="21">
        <v>4.19E-2</v>
      </c>
      <c r="PA41" s="21">
        <v>4.4999999999999998E-2</v>
      </c>
      <c r="PB41" s="21">
        <v>4.5600000000000002E-2</v>
      </c>
      <c r="PC41" s="21">
        <v>4.5499999999999999E-2</v>
      </c>
      <c r="PD41" s="21">
        <v>4.5600000000000002E-2</v>
      </c>
      <c r="PE41" s="21">
        <v>4.6600000000000003E-2</v>
      </c>
      <c r="PF41" s="21">
        <v>4.4900000000000002E-2</v>
      </c>
      <c r="PG41" s="21">
        <v>4.48E-2</v>
      </c>
      <c r="PH41" s="21">
        <v>4.53E-2</v>
      </c>
      <c r="PI41" s="21">
        <v>4.4699999999999997E-2</v>
      </c>
      <c r="PJ41" s="21">
        <v>4.4600000000000001E-2</v>
      </c>
      <c r="PK41" s="21">
        <v>4.5699999999999998E-2</v>
      </c>
      <c r="PL41" s="21">
        <v>4.4299999999999999E-2</v>
      </c>
      <c r="PM41" s="21">
        <v>4.5699999999999998E-2</v>
      </c>
      <c r="PN41" s="21">
        <v>4.5499999999999999E-2</v>
      </c>
      <c r="PO41" s="21">
        <v>4.4999999999999998E-2</v>
      </c>
      <c r="PP41" s="21">
        <v>4.5100000000000001E-2</v>
      </c>
      <c r="PQ41" s="21">
        <v>4.6899999999999997E-2</v>
      </c>
      <c r="PR41" s="21">
        <v>4.6600000000000003E-2</v>
      </c>
      <c r="PS41" s="21">
        <v>4.5999999999999999E-2</v>
      </c>
      <c r="PT41" s="21">
        <v>4.7699999999999999E-2</v>
      </c>
      <c r="PU41" s="21">
        <v>4.8800000000000003E-2</v>
      </c>
      <c r="PV41" s="21">
        <v>4.7800000000000002E-2</v>
      </c>
      <c r="PW41" s="21">
        <v>4.6100000000000002E-2</v>
      </c>
      <c r="PX41" s="21">
        <v>4.8000000000000001E-2</v>
      </c>
      <c r="PY41" s="21">
        <v>4.7E-2</v>
      </c>
      <c r="PZ41" s="21">
        <v>4.8500000000000001E-2</v>
      </c>
      <c r="QA41" s="21">
        <v>4.5900000000000003E-2</v>
      </c>
      <c r="QB41" s="21">
        <v>4.7600000000000003E-2</v>
      </c>
      <c r="QC41" s="21">
        <v>4.9599999999999998E-2</v>
      </c>
      <c r="QD41" s="21">
        <v>4.8000000000000001E-2</v>
      </c>
      <c r="QE41" s="21">
        <v>4.8099999999999997E-2</v>
      </c>
      <c r="QF41" s="21">
        <v>4.8800000000000003E-2</v>
      </c>
      <c r="QG41" s="21">
        <v>4.7199999999999999E-2</v>
      </c>
      <c r="QH41" s="21">
        <v>4.8099999999999997E-2</v>
      </c>
      <c r="QI41" s="21">
        <v>4.9500000000000002E-2</v>
      </c>
      <c r="QJ41" s="21">
        <v>4.8899999999999999E-2</v>
      </c>
      <c r="QK41" s="21">
        <v>4.7600000000000003E-2</v>
      </c>
      <c r="QL41" s="21">
        <v>4.7399999999999998E-2</v>
      </c>
      <c r="QM41" s="21">
        <v>5.3499999999999999E-2</v>
      </c>
      <c r="QN41" s="21">
        <v>5.4399999999999997E-2</v>
      </c>
      <c r="QO41" s="21">
        <v>4.9599999999999998E-2</v>
      </c>
      <c r="QP41" s="21">
        <v>4.7100000000000003E-2</v>
      </c>
      <c r="QQ41" s="21">
        <v>4.7399999999999998E-2</v>
      </c>
      <c r="QR41" s="21">
        <v>5.1700000000000003E-2</v>
      </c>
      <c r="QS41" s="21">
        <v>4.4900000000000002E-2</v>
      </c>
      <c r="QT41" s="21">
        <v>4.3400000000000001E-2</v>
      </c>
      <c r="QU41" s="21">
        <v>4.7E-2</v>
      </c>
      <c r="QV41" s="21">
        <v>5.0999999999999997E-2</v>
      </c>
      <c r="QW41" s="21">
        <v>4.9000000000000002E-2</v>
      </c>
      <c r="QX41" s="21">
        <v>4.58E-2</v>
      </c>
      <c r="QY41" s="21">
        <v>4.5699999999999998E-2</v>
      </c>
      <c r="QZ41" s="21">
        <v>4.9500000000000002E-2</v>
      </c>
      <c r="RA41" s="21">
        <v>5.04E-2</v>
      </c>
      <c r="RB41" s="21">
        <v>4.6699999999999998E-2</v>
      </c>
      <c r="RC41" s="21">
        <v>4.41E-2</v>
      </c>
      <c r="RD41" s="21">
        <v>4.8500000000000001E-2</v>
      </c>
      <c r="RE41" s="21">
        <v>4.9500000000000002E-2</v>
      </c>
      <c r="RF41" s="21">
        <v>4.3499999999999997E-2</v>
      </c>
      <c r="RG41" s="21">
        <v>4.4699999999999997E-2</v>
      </c>
      <c r="RH41" s="21">
        <v>5.0700000000000002E-2</v>
      </c>
      <c r="RI41" s="21">
        <v>4.9299999999999997E-2</v>
      </c>
      <c r="RJ41" s="21">
        <v>4.8599999999999997E-2</v>
      </c>
      <c r="RK41" s="21">
        <v>4.7800000000000002E-2</v>
      </c>
      <c r="RL41" s="21">
        <v>4.9500000000000002E-2</v>
      </c>
      <c r="RM41" s="21">
        <v>4.9700000000000001E-2</v>
      </c>
      <c r="RN41" s="21">
        <v>4.7699999999999999E-2</v>
      </c>
      <c r="RO41" s="21">
        <v>4.4299999999999999E-2</v>
      </c>
      <c r="RP41" s="21">
        <v>4.7600000000000003E-2</v>
      </c>
      <c r="RQ41" s="21">
        <v>4.6399999999999997E-2</v>
      </c>
      <c r="RR41" s="21">
        <v>4.5699999999999998E-2</v>
      </c>
      <c r="RS41" s="21">
        <v>4.7100000000000003E-2</v>
      </c>
      <c r="RT41" s="21">
        <v>4.8500000000000001E-2</v>
      </c>
      <c r="RU41" s="21">
        <v>4.7300000000000002E-2</v>
      </c>
      <c r="RV41" s="21">
        <v>4.9000000000000002E-2</v>
      </c>
      <c r="RW41" s="21">
        <v>4.65E-2</v>
      </c>
      <c r="RX41" s="21">
        <v>4.7699999999999999E-2</v>
      </c>
      <c r="RY41" s="21">
        <v>4.7300000000000002E-2</v>
      </c>
      <c r="RZ41" s="21">
        <v>4.9299999999999997E-2</v>
      </c>
      <c r="SA41" s="21">
        <v>4.9500000000000002E-2</v>
      </c>
      <c r="SB41" s="21">
        <v>4.58E-2</v>
      </c>
      <c r="SC41" s="21">
        <v>4.7199999999999999E-2</v>
      </c>
      <c r="SD41" s="21">
        <v>5.0999999999999997E-2</v>
      </c>
      <c r="SE41" s="21">
        <v>4.8099999999999997E-2</v>
      </c>
      <c r="SF41" s="21">
        <v>4.7300000000000002E-2</v>
      </c>
      <c r="SG41" s="21">
        <v>4.7500000000000001E-2</v>
      </c>
      <c r="SH41" s="21">
        <v>4.6100000000000002E-2</v>
      </c>
    </row>
    <row r="42" spans="1:502" x14ac:dyDescent="0.25">
      <c r="A42" s="20" t="s">
        <v>78</v>
      </c>
      <c r="B42" s="22" t="s">
        <v>29</v>
      </c>
      <c r="C42" s="22" t="s">
        <v>29</v>
      </c>
      <c r="D42" s="22" t="s">
        <v>29</v>
      </c>
      <c r="E42" s="21">
        <v>3.8008999999999999</v>
      </c>
      <c r="F42" s="22" t="s">
        <v>29</v>
      </c>
      <c r="G42" s="22" t="s">
        <v>29</v>
      </c>
      <c r="H42" s="22" t="s">
        <v>29</v>
      </c>
      <c r="I42" s="21">
        <v>3.9214000000000002</v>
      </c>
      <c r="J42" s="22" t="s">
        <v>29</v>
      </c>
      <c r="K42" s="22" t="s">
        <v>29</v>
      </c>
      <c r="L42" s="22" t="s">
        <v>29</v>
      </c>
      <c r="M42" s="21">
        <v>3.7488999999999999</v>
      </c>
      <c r="N42" s="21">
        <v>3.6126999999999998</v>
      </c>
      <c r="O42" s="22" t="s">
        <v>29</v>
      </c>
      <c r="P42" s="22" t="s">
        <v>29</v>
      </c>
      <c r="Q42" s="22" t="s">
        <v>29</v>
      </c>
      <c r="R42" s="21">
        <v>3.4836999999999998</v>
      </c>
      <c r="S42" s="21">
        <v>4.0004999999999997</v>
      </c>
      <c r="T42" s="22" t="s">
        <v>29</v>
      </c>
      <c r="U42" s="22" t="s">
        <v>29</v>
      </c>
      <c r="V42" s="21">
        <v>3.7884000000000002</v>
      </c>
      <c r="W42" s="21">
        <v>3.8250999999999999</v>
      </c>
      <c r="X42" s="22" t="s">
        <v>29</v>
      </c>
      <c r="Y42" s="22" t="s">
        <v>29</v>
      </c>
      <c r="Z42" s="22" t="s">
        <v>29</v>
      </c>
      <c r="AA42" s="22" t="s">
        <v>29</v>
      </c>
      <c r="AB42" s="22" t="s">
        <v>29</v>
      </c>
      <c r="AC42" s="22" t="s">
        <v>29</v>
      </c>
      <c r="AD42" s="22" t="s">
        <v>29</v>
      </c>
      <c r="AE42" s="21">
        <v>3.6724000000000001</v>
      </c>
      <c r="AF42" s="21">
        <v>3.8887999999999998</v>
      </c>
      <c r="AG42" s="22" t="s">
        <v>29</v>
      </c>
      <c r="AH42" s="21">
        <v>3.9076</v>
      </c>
      <c r="AI42" s="21">
        <v>3.3144</v>
      </c>
      <c r="AJ42" s="22" t="s">
        <v>29</v>
      </c>
      <c r="AK42" s="22" t="s">
        <v>29</v>
      </c>
      <c r="AL42" s="22" t="s">
        <v>29</v>
      </c>
      <c r="AM42" s="21">
        <v>3.7286999999999999</v>
      </c>
      <c r="AN42" s="21">
        <v>3.7966000000000002</v>
      </c>
      <c r="AO42" s="22" t="s">
        <v>29</v>
      </c>
      <c r="AP42" s="22" t="s">
        <v>29</v>
      </c>
      <c r="AQ42" s="21">
        <v>3.8329</v>
      </c>
      <c r="AR42" s="21">
        <v>3.7635999999999998</v>
      </c>
      <c r="AS42" s="22" t="s">
        <v>29</v>
      </c>
      <c r="AT42" s="22" t="s">
        <v>29</v>
      </c>
      <c r="AU42" s="22" t="s">
        <v>29</v>
      </c>
      <c r="AV42" s="21">
        <v>3.9081999999999999</v>
      </c>
      <c r="AW42" s="22" t="s">
        <v>29</v>
      </c>
      <c r="AX42" s="22" t="s">
        <v>29</v>
      </c>
      <c r="AY42" s="22" t="s">
        <v>29</v>
      </c>
      <c r="AZ42" s="22" t="s">
        <v>29</v>
      </c>
      <c r="BA42" s="22" t="s">
        <v>29</v>
      </c>
      <c r="BB42" s="22" t="s">
        <v>29</v>
      </c>
      <c r="BC42" s="22" t="s">
        <v>29</v>
      </c>
      <c r="BD42" s="22" t="s">
        <v>29</v>
      </c>
      <c r="BE42" s="22" t="s">
        <v>29</v>
      </c>
      <c r="BF42" s="22" t="s">
        <v>29</v>
      </c>
      <c r="BG42" s="22" t="s">
        <v>29</v>
      </c>
      <c r="BH42" s="21">
        <v>3.8050000000000002</v>
      </c>
      <c r="BI42" s="22" t="s">
        <v>29</v>
      </c>
      <c r="BJ42" s="22" t="s">
        <v>29</v>
      </c>
      <c r="BK42" s="22" t="s">
        <v>29</v>
      </c>
      <c r="BL42" s="21">
        <v>3.7271999999999998</v>
      </c>
      <c r="BM42" s="21">
        <v>3.8088000000000002</v>
      </c>
      <c r="BN42" s="22" t="s">
        <v>29</v>
      </c>
      <c r="BO42" s="22" t="s">
        <v>29</v>
      </c>
      <c r="BP42" s="21">
        <v>4.0010000000000003</v>
      </c>
      <c r="BQ42" s="22" t="s">
        <v>29</v>
      </c>
      <c r="BR42" s="22" t="s">
        <v>29</v>
      </c>
      <c r="BS42" s="22" t="s">
        <v>29</v>
      </c>
      <c r="BT42" s="21">
        <v>3.7783000000000002</v>
      </c>
      <c r="BU42" s="21">
        <v>3.6888999999999998</v>
      </c>
      <c r="BV42" s="22" t="s">
        <v>29</v>
      </c>
      <c r="BW42" s="22" t="s">
        <v>29</v>
      </c>
      <c r="BX42" s="21">
        <v>3.7126000000000001</v>
      </c>
      <c r="BY42" s="21">
        <v>3.6995</v>
      </c>
      <c r="BZ42" s="22" t="s">
        <v>29</v>
      </c>
      <c r="CA42" s="21">
        <v>4.0029000000000003</v>
      </c>
      <c r="CB42" s="21">
        <v>3.7953999999999999</v>
      </c>
      <c r="CC42" s="21">
        <v>3.4935</v>
      </c>
      <c r="CD42" s="21">
        <v>3.6861999999999999</v>
      </c>
      <c r="CE42" s="21">
        <v>3.7395</v>
      </c>
      <c r="CF42" s="21">
        <v>3.4441999999999999</v>
      </c>
      <c r="CG42" s="21">
        <v>3.39</v>
      </c>
      <c r="CH42" s="21">
        <v>3.6236999999999999</v>
      </c>
      <c r="CI42" s="21">
        <v>3.7138</v>
      </c>
      <c r="CJ42" s="21">
        <v>3.5411000000000001</v>
      </c>
      <c r="CK42" s="21">
        <v>3.298</v>
      </c>
      <c r="CL42" s="21">
        <v>3.2987000000000002</v>
      </c>
      <c r="CM42" s="21">
        <v>3.3891</v>
      </c>
      <c r="CN42" s="21">
        <v>3.3393999999999999</v>
      </c>
      <c r="CO42" s="21">
        <v>3.1815000000000002</v>
      </c>
      <c r="CP42" s="21">
        <v>3.1524000000000001</v>
      </c>
      <c r="CQ42" s="21">
        <v>3.0825</v>
      </c>
      <c r="CR42" s="21">
        <v>3.0680999999999998</v>
      </c>
      <c r="CS42" s="21">
        <v>3.0636000000000001</v>
      </c>
      <c r="CT42" s="21">
        <v>3.0373000000000001</v>
      </c>
      <c r="CU42" s="21">
        <v>2.9306999999999999</v>
      </c>
      <c r="CV42" s="21">
        <v>2.9594</v>
      </c>
      <c r="CW42" s="21">
        <v>2.9380000000000002</v>
      </c>
      <c r="CX42" s="21">
        <v>2.9096000000000002</v>
      </c>
      <c r="CY42" s="21">
        <v>2.831</v>
      </c>
      <c r="CZ42" s="21">
        <v>2.8001999999999998</v>
      </c>
      <c r="DA42" s="21">
        <v>2.7776000000000001</v>
      </c>
      <c r="DB42" s="21">
        <v>2.7111000000000001</v>
      </c>
      <c r="DC42" s="21">
        <v>2.7040999999999999</v>
      </c>
      <c r="DD42" s="21">
        <v>2.6831</v>
      </c>
      <c r="DE42" s="21">
        <v>2.6619000000000002</v>
      </c>
      <c r="DF42" s="21">
        <v>2.6467999999999998</v>
      </c>
      <c r="DG42" s="21">
        <v>2.6107</v>
      </c>
      <c r="DH42" s="21">
        <v>2.5771000000000002</v>
      </c>
      <c r="DI42" s="21">
        <v>2.5735000000000001</v>
      </c>
      <c r="DJ42" s="21">
        <v>2.5348999999999999</v>
      </c>
      <c r="DK42" s="21">
        <v>2.5280999999999998</v>
      </c>
      <c r="DL42" s="21">
        <v>2.4967000000000001</v>
      </c>
      <c r="DM42" s="21">
        <v>2.4843999999999999</v>
      </c>
      <c r="DN42" s="21">
        <v>2.4630000000000001</v>
      </c>
      <c r="DO42" s="21">
        <v>2.4378000000000002</v>
      </c>
      <c r="DP42" s="21">
        <v>2.4047999999999998</v>
      </c>
      <c r="DQ42" s="21">
        <v>2.3934000000000002</v>
      </c>
      <c r="DR42" s="21">
        <v>2.3740999999999999</v>
      </c>
      <c r="DS42" s="21">
        <v>2.3563999999999998</v>
      </c>
      <c r="DT42" s="21">
        <v>2.3371</v>
      </c>
      <c r="DU42" s="21">
        <v>2.3169</v>
      </c>
      <c r="DV42" s="21">
        <v>2.3029000000000002</v>
      </c>
      <c r="DW42" s="21">
        <v>2.2887</v>
      </c>
      <c r="DX42" s="21">
        <v>2.2778999999999998</v>
      </c>
      <c r="DY42" s="21">
        <v>2.2563</v>
      </c>
      <c r="DZ42" s="21">
        <v>2.2258</v>
      </c>
      <c r="EA42" s="21">
        <v>2.2113999999999998</v>
      </c>
      <c r="EB42" s="21">
        <v>2.2029999999999998</v>
      </c>
      <c r="EC42" s="21">
        <v>2.1859999999999999</v>
      </c>
      <c r="ED42" s="21">
        <v>2.1579999999999999</v>
      </c>
      <c r="EE42" s="21">
        <v>2.1400999999999999</v>
      </c>
      <c r="EF42" s="21">
        <v>2.1193</v>
      </c>
      <c r="EG42" s="21">
        <v>2.1013000000000002</v>
      </c>
      <c r="EH42" s="21">
        <v>2.0825</v>
      </c>
      <c r="EI42" s="21">
        <v>2.0665</v>
      </c>
      <c r="EJ42" s="21">
        <v>2.0539999999999998</v>
      </c>
      <c r="EK42" s="21">
        <v>2.0377999999999998</v>
      </c>
      <c r="EL42" s="21">
        <v>2.0162</v>
      </c>
      <c r="EM42" s="21">
        <v>2.0019</v>
      </c>
      <c r="EN42" s="21">
        <v>1.9867999999999999</v>
      </c>
      <c r="EO42" s="21">
        <v>1.9749000000000001</v>
      </c>
      <c r="EP42" s="21">
        <v>1.9548000000000001</v>
      </c>
      <c r="EQ42" s="21">
        <v>1.9415</v>
      </c>
      <c r="ER42" s="21">
        <v>1.9184000000000001</v>
      </c>
      <c r="ES42" s="21">
        <v>1.9026000000000001</v>
      </c>
      <c r="ET42" s="21">
        <v>1.8887</v>
      </c>
      <c r="EU42" s="21">
        <v>1.875</v>
      </c>
      <c r="EV42" s="21">
        <v>1.8589</v>
      </c>
      <c r="EW42" s="21">
        <v>1.8447</v>
      </c>
      <c r="EX42" s="21">
        <v>1.8254999999999999</v>
      </c>
      <c r="EY42" s="21">
        <v>1.8109999999999999</v>
      </c>
      <c r="EZ42" s="21">
        <v>1.7955000000000001</v>
      </c>
      <c r="FA42" s="21">
        <v>1.7817000000000001</v>
      </c>
      <c r="FB42" s="21">
        <v>1.7642</v>
      </c>
      <c r="FC42" s="21">
        <v>1.7452000000000001</v>
      </c>
      <c r="FD42" s="21">
        <v>1.7270000000000001</v>
      </c>
      <c r="FE42" s="21">
        <v>1.7151000000000001</v>
      </c>
      <c r="FF42" s="21">
        <v>1.7001999999999999</v>
      </c>
      <c r="FG42" s="21">
        <v>1.6866000000000001</v>
      </c>
      <c r="FH42" s="21">
        <v>1.6763999999999999</v>
      </c>
      <c r="FI42" s="21">
        <v>1.6583000000000001</v>
      </c>
      <c r="FJ42" s="21">
        <v>1.6423000000000001</v>
      </c>
      <c r="FK42" s="21">
        <v>1.6266</v>
      </c>
      <c r="FL42" s="21">
        <v>1.6109</v>
      </c>
      <c r="FM42" s="21">
        <v>1.5941000000000001</v>
      </c>
      <c r="FN42" s="21">
        <v>1.5763</v>
      </c>
      <c r="FO42" s="21">
        <v>1.5649</v>
      </c>
      <c r="FP42" s="21">
        <v>1.5489999999999999</v>
      </c>
      <c r="FQ42" s="21">
        <v>1.5310999999999999</v>
      </c>
      <c r="FR42" s="21">
        <v>1.518</v>
      </c>
      <c r="FS42" s="21">
        <v>1.5038</v>
      </c>
      <c r="FT42" s="21">
        <v>1.4871000000000001</v>
      </c>
      <c r="FU42" s="21">
        <v>1.4752000000000001</v>
      </c>
      <c r="FV42" s="21">
        <v>1.4588000000000001</v>
      </c>
      <c r="FW42" s="21">
        <v>1.4420999999999999</v>
      </c>
      <c r="FX42" s="21">
        <v>1.4254</v>
      </c>
      <c r="FY42" s="21">
        <v>1.4065000000000001</v>
      </c>
      <c r="FZ42" s="21">
        <v>1.3929</v>
      </c>
      <c r="GA42" s="21">
        <v>1.3769</v>
      </c>
      <c r="GB42" s="21">
        <v>1.3635999999999999</v>
      </c>
      <c r="GC42" s="21">
        <v>1.3508</v>
      </c>
      <c r="GD42" s="21">
        <v>1.3378000000000001</v>
      </c>
      <c r="GE42" s="21">
        <v>1.3275999999999999</v>
      </c>
      <c r="GF42" s="21">
        <v>1.3177000000000001</v>
      </c>
      <c r="GG42" s="21">
        <v>1.3067</v>
      </c>
      <c r="GH42" s="21">
        <v>1.2934000000000001</v>
      </c>
      <c r="GI42" s="21">
        <v>1.2766999999999999</v>
      </c>
      <c r="GJ42" s="21">
        <v>1.266</v>
      </c>
      <c r="GK42" s="21">
        <v>1.2533000000000001</v>
      </c>
      <c r="GL42" s="21">
        <v>1.2392000000000001</v>
      </c>
      <c r="GM42" s="21">
        <v>1.2257</v>
      </c>
      <c r="GN42" s="21">
        <v>1.2132000000000001</v>
      </c>
      <c r="GO42" s="21">
        <v>1.2018</v>
      </c>
      <c r="GP42" s="21">
        <v>1.1875</v>
      </c>
      <c r="GQ42" s="21">
        <v>1.1747000000000001</v>
      </c>
      <c r="GR42" s="21">
        <v>1.1567000000000001</v>
      </c>
      <c r="GS42" s="21">
        <v>1.1463000000000001</v>
      </c>
      <c r="GT42" s="21">
        <v>1.1352</v>
      </c>
      <c r="GU42" s="21">
        <v>1.1228</v>
      </c>
      <c r="GV42" s="21">
        <v>1.1108</v>
      </c>
      <c r="GW42" s="21">
        <v>1.0966</v>
      </c>
      <c r="GX42" s="21">
        <v>1.0866</v>
      </c>
      <c r="GY42" s="21">
        <v>1.0701000000000001</v>
      </c>
      <c r="GZ42" s="21">
        <v>1.0607</v>
      </c>
      <c r="HA42" s="21">
        <v>1.0462</v>
      </c>
      <c r="HB42" s="21">
        <v>1.0366</v>
      </c>
      <c r="HC42" s="21">
        <v>1.0238</v>
      </c>
      <c r="HD42" s="21">
        <v>1.0149999999999999</v>
      </c>
      <c r="HE42" s="21">
        <v>1.0029999999999999</v>
      </c>
      <c r="HF42" s="21">
        <v>0.99</v>
      </c>
      <c r="HG42" s="21">
        <v>0.97940000000000005</v>
      </c>
      <c r="HH42" s="21">
        <v>0.96730000000000005</v>
      </c>
      <c r="HI42" s="21">
        <v>0.95830000000000004</v>
      </c>
      <c r="HJ42" s="21">
        <v>0.94589999999999996</v>
      </c>
      <c r="HK42" s="21">
        <v>0.93300000000000005</v>
      </c>
      <c r="HL42" s="21">
        <v>0.92369999999999997</v>
      </c>
      <c r="HM42" s="21">
        <v>0.9153</v>
      </c>
      <c r="HN42" s="21">
        <v>0.90669999999999995</v>
      </c>
      <c r="HO42" s="21">
        <v>0.89200000000000002</v>
      </c>
      <c r="HP42" s="21">
        <v>0.88129999999999997</v>
      </c>
      <c r="HQ42" s="21">
        <v>0.87209999999999999</v>
      </c>
      <c r="HR42" s="21">
        <v>0.8569</v>
      </c>
      <c r="HS42" s="21">
        <v>0.8458</v>
      </c>
      <c r="HT42" s="21">
        <v>0.83720000000000006</v>
      </c>
      <c r="HU42" s="21">
        <v>0.83050000000000002</v>
      </c>
      <c r="HV42" s="21">
        <v>0.82079999999999997</v>
      </c>
      <c r="HW42" s="21">
        <v>0.8125</v>
      </c>
      <c r="HX42" s="21">
        <v>0.8054</v>
      </c>
      <c r="HY42" s="21">
        <v>0.7984</v>
      </c>
      <c r="HZ42" s="21">
        <v>0.7893</v>
      </c>
      <c r="IA42" s="21">
        <v>0.78039999999999998</v>
      </c>
      <c r="IB42" s="21">
        <v>0.76859999999999995</v>
      </c>
      <c r="IC42" s="21">
        <v>0.76070000000000004</v>
      </c>
      <c r="ID42" s="21">
        <v>0.75219999999999998</v>
      </c>
      <c r="IE42" s="21">
        <v>0.7429</v>
      </c>
      <c r="IF42" s="21">
        <v>0.73209999999999997</v>
      </c>
      <c r="IG42" s="21">
        <v>0.72340000000000004</v>
      </c>
      <c r="IH42" s="21">
        <v>0.71519999999999995</v>
      </c>
      <c r="II42" s="21">
        <v>0.70789999999999997</v>
      </c>
      <c r="IJ42" s="21">
        <v>0.69879999999999998</v>
      </c>
      <c r="IK42" s="21">
        <v>0.69299999999999995</v>
      </c>
      <c r="IL42" s="21">
        <v>0.68630000000000002</v>
      </c>
      <c r="IM42" s="21">
        <v>0.67959999999999998</v>
      </c>
      <c r="IN42" s="21">
        <v>0.6694</v>
      </c>
      <c r="IO42" s="21">
        <v>0.66320000000000001</v>
      </c>
      <c r="IP42" s="21">
        <v>0.65600000000000003</v>
      </c>
      <c r="IQ42" s="21">
        <v>0.64710000000000001</v>
      </c>
      <c r="IR42" s="21">
        <v>0.63839999999999997</v>
      </c>
      <c r="IS42" s="21">
        <v>0.63219999999999998</v>
      </c>
      <c r="IT42" s="21">
        <v>0.62570000000000003</v>
      </c>
      <c r="IU42" s="21">
        <v>0.61699999999999999</v>
      </c>
      <c r="IV42" s="21">
        <v>0.60880000000000001</v>
      </c>
      <c r="IW42" s="21">
        <v>0.60289999999999999</v>
      </c>
      <c r="IX42" s="21">
        <v>0.59650000000000003</v>
      </c>
      <c r="IY42" s="21">
        <v>0.58799999999999997</v>
      </c>
      <c r="IZ42" s="21">
        <v>0.58140000000000003</v>
      </c>
      <c r="JA42" s="21">
        <v>0.57420000000000004</v>
      </c>
      <c r="JB42" s="21">
        <v>0.56920000000000004</v>
      </c>
      <c r="JC42" s="21">
        <v>0.56189999999999996</v>
      </c>
      <c r="JD42" s="21">
        <v>0.55459999999999998</v>
      </c>
      <c r="JE42" s="21">
        <v>0.54969999999999997</v>
      </c>
      <c r="JF42" s="21">
        <v>0.54330000000000001</v>
      </c>
      <c r="JG42" s="21">
        <v>0.53769999999999996</v>
      </c>
      <c r="JH42" s="21">
        <v>0.53259999999999996</v>
      </c>
      <c r="JI42" s="21">
        <v>0.52680000000000005</v>
      </c>
      <c r="JJ42" s="21">
        <v>0.52190000000000003</v>
      </c>
      <c r="JK42" s="21">
        <v>0.51539999999999997</v>
      </c>
      <c r="JL42" s="21">
        <v>0.51</v>
      </c>
      <c r="JM42" s="21">
        <v>0.50370000000000004</v>
      </c>
      <c r="JN42" s="21">
        <v>0.49790000000000001</v>
      </c>
      <c r="JO42" s="21">
        <v>0.49440000000000001</v>
      </c>
      <c r="JP42" s="21">
        <v>0.49020000000000002</v>
      </c>
      <c r="JQ42" s="21">
        <v>0.4854</v>
      </c>
      <c r="JR42" s="21">
        <v>0.47949999999999998</v>
      </c>
      <c r="JS42" s="21">
        <v>0.4758</v>
      </c>
      <c r="JT42" s="21">
        <v>0.47210000000000002</v>
      </c>
      <c r="JU42" s="21">
        <v>0.46550000000000002</v>
      </c>
      <c r="JV42" s="21">
        <v>0.46089999999999998</v>
      </c>
      <c r="JW42" s="21">
        <v>0.45679999999999998</v>
      </c>
      <c r="JX42" s="21">
        <v>0.45179999999999998</v>
      </c>
      <c r="JY42" s="21">
        <v>0.44769999999999999</v>
      </c>
      <c r="JZ42" s="21">
        <v>0.44290000000000002</v>
      </c>
      <c r="KA42" s="21">
        <v>0.43980000000000002</v>
      </c>
      <c r="KB42" s="21">
        <v>0.43390000000000001</v>
      </c>
      <c r="KC42" s="21">
        <v>0.4299</v>
      </c>
      <c r="KD42" s="21">
        <v>0.4254</v>
      </c>
      <c r="KE42" s="21">
        <v>0.42080000000000001</v>
      </c>
      <c r="KF42" s="21">
        <v>0.41880000000000001</v>
      </c>
      <c r="KG42" s="21">
        <v>0.41710000000000003</v>
      </c>
      <c r="KH42" s="21">
        <v>0.4108</v>
      </c>
      <c r="KI42" s="21">
        <v>0.40670000000000001</v>
      </c>
      <c r="KJ42" s="21">
        <v>0.40600000000000003</v>
      </c>
      <c r="KK42" s="21">
        <v>0.40360000000000001</v>
      </c>
      <c r="KL42" s="21">
        <v>0.39710000000000001</v>
      </c>
      <c r="KM42" s="21">
        <v>0.39319999999999999</v>
      </c>
      <c r="KN42" s="21">
        <v>0.39090000000000003</v>
      </c>
      <c r="KO42" s="21">
        <v>0.39140000000000003</v>
      </c>
      <c r="KP42" s="21">
        <v>0.38390000000000002</v>
      </c>
      <c r="KQ42" s="21">
        <v>0.3805</v>
      </c>
      <c r="KR42" s="21">
        <v>0.377</v>
      </c>
      <c r="KS42" s="21">
        <v>0.374</v>
      </c>
      <c r="KT42" s="21">
        <v>0.3705</v>
      </c>
      <c r="KU42" s="21">
        <v>0.36599999999999999</v>
      </c>
      <c r="KV42" s="21">
        <v>0.36309999999999998</v>
      </c>
      <c r="KW42" s="21">
        <v>0.36249999999999999</v>
      </c>
      <c r="KX42" s="21">
        <v>0.35909999999999997</v>
      </c>
      <c r="KY42" s="21">
        <v>0.35320000000000001</v>
      </c>
      <c r="KZ42" s="21">
        <v>0.35299999999999998</v>
      </c>
      <c r="LA42" s="21">
        <v>0.3508</v>
      </c>
      <c r="LB42" s="21">
        <v>0.3468</v>
      </c>
      <c r="LC42" s="21">
        <v>0.3417</v>
      </c>
      <c r="LD42" s="21">
        <v>0.34310000000000002</v>
      </c>
      <c r="LE42" s="21">
        <v>0.33810000000000001</v>
      </c>
      <c r="LF42" s="21">
        <v>0.33379999999999999</v>
      </c>
      <c r="LG42" s="21">
        <v>0.33110000000000001</v>
      </c>
      <c r="LH42" s="21">
        <v>0.3301</v>
      </c>
      <c r="LI42" s="21">
        <v>0.3236</v>
      </c>
      <c r="LJ42" s="21">
        <v>0.32350000000000001</v>
      </c>
      <c r="LK42" s="21">
        <v>0.32179999999999997</v>
      </c>
      <c r="LL42" s="21">
        <v>0.3201</v>
      </c>
      <c r="LM42" s="21">
        <v>0.31369999999999998</v>
      </c>
      <c r="LN42" s="21">
        <v>0.31390000000000001</v>
      </c>
      <c r="LO42" s="21">
        <v>0.31409999999999999</v>
      </c>
      <c r="LP42" s="21">
        <v>0.31119999999999998</v>
      </c>
      <c r="LQ42" s="21">
        <v>0.30740000000000001</v>
      </c>
      <c r="LR42" s="21">
        <v>0.30520000000000003</v>
      </c>
      <c r="LS42" s="21">
        <v>0.3054</v>
      </c>
      <c r="LT42" s="21">
        <v>0.30159999999999998</v>
      </c>
      <c r="LU42" s="21">
        <v>0.29680000000000001</v>
      </c>
      <c r="LV42" s="21">
        <v>0.29730000000000001</v>
      </c>
      <c r="LW42" s="21">
        <v>0.29549999999999998</v>
      </c>
      <c r="LX42" s="21">
        <v>0.29260000000000003</v>
      </c>
      <c r="LY42" s="21">
        <v>0.28910000000000002</v>
      </c>
      <c r="LZ42" s="21">
        <v>0.28589999999999999</v>
      </c>
      <c r="MA42" s="21">
        <v>0.2838</v>
      </c>
      <c r="MB42" s="21">
        <v>0.28360000000000002</v>
      </c>
      <c r="MC42" s="21">
        <v>0.28149999999999997</v>
      </c>
      <c r="MD42" s="21">
        <v>0.2802</v>
      </c>
      <c r="ME42" s="21">
        <v>0.27700000000000002</v>
      </c>
      <c r="MF42" s="21">
        <v>0.27660000000000001</v>
      </c>
      <c r="MG42" s="21">
        <v>0.27510000000000001</v>
      </c>
      <c r="MH42" s="21">
        <v>0.27189999999999998</v>
      </c>
      <c r="MI42" s="21">
        <v>0.27050000000000002</v>
      </c>
      <c r="MJ42" s="21">
        <v>0.26829999999999998</v>
      </c>
      <c r="MK42" s="21">
        <v>0.26550000000000001</v>
      </c>
      <c r="ML42" s="21">
        <v>0.26379999999999998</v>
      </c>
      <c r="MM42" s="21">
        <v>0.2646</v>
      </c>
      <c r="MN42" s="21">
        <v>0.2606</v>
      </c>
      <c r="MO42" s="21">
        <v>0.25840000000000002</v>
      </c>
      <c r="MP42" s="21">
        <v>0.2636</v>
      </c>
      <c r="MQ42" s="21">
        <v>0.25590000000000002</v>
      </c>
      <c r="MR42" s="21">
        <v>0.25290000000000001</v>
      </c>
      <c r="MS42" s="21">
        <v>0.25359999999999999</v>
      </c>
      <c r="MT42" s="21">
        <v>0.25209999999999999</v>
      </c>
      <c r="MU42" s="21">
        <v>0.2485</v>
      </c>
      <c r="MV42" s="21">
        <v>0.24629999999999999</v>
      </c>
      <c r="MW42" s="21">
        <v>0.24560000000000001</v>
      </c>
      <c r="MX42" s="21">
        <v>0.24479999999999999</v>
      </c>
      <c r="MY42" s="21">
        <v>0.2414</v>
      </c>
      <c r="MZ42" s="21">
        <v>0.24510000000000001</v>
      </c>
      <c r="NA42" s="21">
        <v>0.2424</v>
      </c>
      <c r="NB42" s="21">
        <v>0.2389</v>
      </c>
      <c r="NC42" s="21">
        <v>0.2334</v>
      </c>
      <c r="ND42" s="21">
        <v>0.2339</v>
      </c>
      <c r="NE42" s="21">
        <v>0.23780000000000001</v>
      </c>
      <c r="NF42" s="21">
        <v>0.23100000000000001</v>
      </c>
      <c r="NG42" s="21">
        <v>0.22800000000000001</v>
      </c>
      <c r="NH42" s="21">
        <v>0.2273</v>
      </c>
      <c r="NI42" s="21">
        <v>0.2288</v>
      </c>
      <c r="NJ42" s="21">
        <v>0.2293</v>
      </c>
      <c r="NK42" s="21">
        <v>0.224</v>
      </c>
      <c r="NL42" s="21">
        <v>0.22140000000000001</v>
      </c>
      <c r="NM42" s="21">
        <v>0.22270000000000001</v>
      </c>
      <c r="NN42" s="21">
        <v>0.221</v>
      </c>
      <c r="NO42" s="21">
        <v>0.21740000000000001</v>
      </c>
      <c r="NP42" s="21">
        <v>0.21510000000000001</v>
      </c>
      <c r="NQ42" s="21">
        <v>0.2175</v>
      </c>
      <c r="NR42" s="21">
        <v>0.2155</v>
      </c>
      <c r="NS42" s="21">
        <v>0.2117</v>
      </c>
      <c r="NT42" s="21">
        <v>0.2109</v>
      </c>
      <c r="NU42" s="21">
        <v>0.20960000000000001</v>
      </c>
      <c r="NV42" s="21">
        <v>0.20830000000000001</v>
      </c>
      <c r="NW42" s="21">
        <v>0.20660000000000001</v>
      </c>
      <c r="NX42" s="21">
        <v>0.20730000000000001</v>
      </c>
      <c r="NY42" s="21">
        <v>0.20499999999999999</v>
      </c>
      <c r="NZ42" s="21">
        <v>0.20269999999999999</v>
      </c>
      <c r="OA42" s="21">
        <v>0.2036</v>
      </c>
      <c r="OB42" s="21">
        <v>0.20150000000000001</v>
      </c>
      <c r="OC42" s="21">
        <v>0.2001</v>
      </c>
      <c r="OD42" s="21">
        <v>0.1993</v>
      </c>
      <c r="OE42" s="21">
        <v>0.19739999999999999</v>
      </c>
      <c r="OF42" s="21">
        <v>0.1976</v>
      </c>
      <c r="OG42" s="21">
        <v>0.19600000000000001</v>
      </c>
      <c r="OH42" s="21">
        <v>0.19400000000000001</v>
      </c>
      <c r="OI42" s="21">
        <v>0.19350000000000001</v>
      </c>
      <c r="OJ42" s="21">
        <v>0.193</v>
      </c>
      <c r="OK42" s="21">
        <v>0.19309999999999999</v>
      </c>
      <c r="OL42" s="21">
        <v>0.19089999999999999</v>
      </c>
      <c r="OM42" s="21">
        <v>0.19070000000000001</v>
      </c>
      <c r="ON42" s="21">
        <v>0.18959999999999999</v>
      </c>
      <c r="OO42" s="21">
        <v>0.189</v>
      </c>
      <c r="OP42" s="21">
        <v>0.18729999999999999</v>
      </c>
      <c r="OQ42" s="21">
        <v>0.1865</v>
      </c>
      <c r="OR42" s="21">
        <v>0.18659999999999999</v>
      </c>
      <c r="OS42" s="21">
        <v>0.18440000000000001</v>
      </c>
      <c r="OT42" s="21">
        <v>0.1822</v>
      </c>
      <c r="OU42" s="21">
        <v>0.18429999999999999</v>
      </c>
      <c r="OV42" s="21">
        <v>0.18279999999999999</v>
      </c>
      <c r="OW42" s="21">
        <v>0.18279999999999999</v>
      </c>
      <c r="OX42" s="21">
        <v>0.18060000000000001</v>
      </c>
      <c r="OY42" s="21">
        <v>0.17979999999999999</v>
      </c>
      <c r="OZ42" s="21">
        <v>0.1792</v>
      </c>
      <c r="PA42" s="21">
        <v>0.17780000000000001</v>
      </c>
      <c r="PB42" s="21">
        <v>0.17780000000000001</v>
      </c>
      <c r="PC42" s="21">
        <v>0.1769</v>
      </c>
      <c r="PD42" s="21">
        <v>0.17599999999999999</v>
      </c>
      <c r="PE42" s="21">
        <v>0.17610000000000001</v>
      </c>
      <c r="PF42" s="21">
        <v>0.17369999999999999</v>
      </c>
      <c r="PG42" s="21">
        <v>0.1744</v>
      </c>
      <c r="PH42" s="21">
        <v>0.17399999999999999</v>
      </c>
      <c r="PI42" s="21">
        <v>0.17199999999999999</v>
      </c>
      <c r="PJ42" s="21">
        <v>0.1721</v>
      </c>
      <c r="PK42" s="21">
        <v>0.17100000000000001</v>
      </c>
      <c r="PL42" s="21">
        <v>0.17</v>
      </c>
      <c r="PM42" s="21">
        <v>0.16930000000000001</v>
      </c>
      <c r="PN42" s="21">
        <v>0.16850000000000001</v>
      </c>
      <c r="PO42" s="21">
        <v>0.16900000000000001</v>
      </c>
      <c r="PP42" s="21">
        <v>0.16839999999999999</v>
      </c>
      <c r="PQ42" s="21">
        <v>0.16689999999999999</v>
      </c>
      <c r="PR42" s="21">
        <v>0.16819999999999999</v>
      </c>
      <c r="PS42" s="21">
        <v>0.16719999999999999</v>
      </c>
      <c r="PT42" s="21">
        <v>0.16700000000000001</v>
      </c>
      <c r="PU42" s="21">
        <v>0.16739999999999999</v>
      </c>
      <c r="PV42" s="21">
        <v>0.16830000000000001</v>
      </c>
      <c r="PW42" s="21">
        <v>0.16489999999999999</v>
      </c>
      <c r="PX42" s="21">
        <v>0.1658</v>
      </c>
      <c r="PY42" s="21">
        <v>0.1641</v>
      </c>
      <c r="PZ42" s="21">
        <v>0.1646</v>
      </c>
      <c r="QA42" s="21">
        <v>0.1646</v>
      </c>
      <c r="QB42" s="21">
        <v>0.16300000000000001</v>
      </c>
      <c r="QC42" s="21">
        <v>0.16439999999999999</v>
      </c>
      <c r="QD42" s="21">
        <v>0.16259999999999999</v>
      </c>
      <c r="QE42" s="21">
        <v>0.16070000000000001</v>
      </c>
      <c r="QF42" s="21">
        <v>0.16059999999999999</v>
      </c>
      <c r="QG42" s="21">
        <v>0.16039999999999999</v>
      </c>
      <c r="QH42" s="21">
        <v>0.15809999999999999</v>
      </c>
      <c r="QI42" s="21">
        <v>0.15959999999999999</v>
      </c>
      <c r="QJ42" s="21">
        <v>0.15740000000000001</v>
      </c>
      <c r="QK42" s="21">
        <v>0.15640000000000001</v>
      </c>
      <c r="QL42" s="21">
        <v>0.15709999999999999</v>
      </c>
      <c r="QM42" s="21">
        <v>0.16089999999999999</v>
      </c>
      <c r="QN42" s="21">
        <v>0.16309999999999999</v>
      </c>
      <c r="QO42" s="21">
        <v>0.15559999999999999</v>
      </c>
      <c r="QP42" s="21">
        <v>0.1522</v>
      </c>
      <c r="QQ42" s="21">
        <v>0.155</v>
      </c>
      <c r="QR42" s="21">
        <v>0.1573</v>
      </c>
      <c r="QS42" s="21">
        <v>0.15379999999999999</v>
      </c>
      <c r="QT42" s="21">
        <v>0.15229999999999999</v>
      </c>
      <c r="QU42" s="21">
        <v>0.1532</v>
      </c>
      <c r="QV42" s="21">
        <v>0.15529999999999999</v>
      </c>
      <c r="QW42" s="21">
        <v>0.1527</v>
      </c>
      <c r="QX42" s="21">
        <v>0.1497</v>
      </c>
      <c r="QY42" s="21">
        <v>0.14979999999999999</v>
      </c>
      <c r="QZ42" s="21">
        <v>0.152</v>
      </c>
      <c r="RA42" s="21">
        <v>0.1512</v>
      </c>
      <c r="RB42" s="21">
        <v>0.14960000000000001</v>
      </c>
      <c r="RC42" s="21">
        <v>0.1469</v>
      </c>
      <c r="RD42" s="21">
        <v>0.14979999999999999</v>
      </c>
      <c r="RE42" s="21">
        <v>0.14990000000000001</v>
      </c>
      <c r="RF42" s="21">
        <v>0.1464</v>
      </c>
      <c r="RG42" s="21">
        <v>0.14599999999999999</v>
      </c>
      <c r="RH42" s="21">
        <v>0.1444</v>
      </c>
      <c r="RI42" s="21">
        <v>0.1457</v>
      </c>
      <c r="RJ42" s="21">
        <v>0.14510000000000001</v>
      </c>
      <c r="RK42" s="21">
        <v>0.1449</v>
      </c>
      <c r="RL42" s="21">
        <v>0.1409</v>
      </c>
      <c r="RM42" s="21">
        <v>0.14449999999999999</v>
      </c>
      <c r="RN42" s="21">
        <v>0.14349999999999999</v>
      </c>
      <c r="RO42" s="21">
        <v>0.14069999999999999</v>
      </c>
      <c r="RP42" s="21">
        <v>0.1414</v>
      </c>
      <c r="RQ42" s="21">
        <v>0.1401</v>
      </c>
      <c r="RR42" s="21">
        <v>0.1401</v>
      </c>
      <c r="RS42" s="21">
        <v>0.14130000000000001</v>
      </c>
      <c r="RT42" s="21">
        <v>0.1396</v>
      </c>
      <c r="RU42" s="21">
        <v>0.13830000000000001</v>
      </c>
      <c r="RV42" s="21">
        <v>0.13980000000000001</v>
      </c>
      <c r="RW42" s="21">
        <v>0.1358</v>
      </c>
      <c r="RX42" s="21">
        <v>0.13780000000000001</v>
      </c>
      <c r="RY42" s="21">
        <v>0.14050000000000001</v>
      </c>
      <c r="RZ42" s="21">
        <v>0.13850000000000001</v>
      </c>
      <c r="SA42" s="21">
        <v>0.13769999999999999</v>
      </c>
      <c r="SB42" s="21">
        <v>0.1341</v>
      </c>
      <c r="SC42" s="21">
        <v>0.13469999999999999</v>
      </c>
      <c r="SD42" s="21">
        <v>0.13850000000000001</v>
      </c>
      <c r="SE42" s="21">
        <v>0.13539999999999999</v>
      </c>
      <c r="SF42" s="21">
        <v>0.13320000000000001</v>
      </c>
      <c r="SG42" s="21">
        <v>0.1318</v>
      </c>
      <c r="SH42" s="21">
        <v>0.1326</v>
      </c>
    </row>
    <row r="43" spans="1:502" x14ac:dyDescent="0.25">
      <c r="A43" s="20" t="s">
        <v>79</v>
      </c>
      <c r="B43" s="21">
        <v>2.78</v>
      </c>
      <c r="C43" s="21">
        <v>2.6930000000000001</v>
      </c>
      <c r="D43" s="21">
        <v>2.6347</v>
      </c>
      <c r="E43" s="21">
        <v>2.5838000000000001</v>
      </c>
      <c r="F43" s="21">
        <v>2.5335000000000001</v>
      </c>
      <c r="G43" s="21">
        <v>2.4899</v>
      </c>
      <c r="H43" s="21">
        <v>2.4232</v>
      </c>
      <c r="I43" s="21">
        <v>2.3715000000000002</v>
      </c>
      <c r="J43" s="21">
        <v>2.3485999999999998</v>
      </c>
      <c r="K43" s="21">
        <v>2.2902999999999998</v>
      </c>
      <c r="L43" s="21">
        <v>2.2496999999999998</v>
      </c>
      <c r="M43" s="21">
        <v>2.2037</v>
      </c>
      <c r="N43" s="21">
        <v>2.1629</v>
      </c>
      <c r="O43" s="21">
        <v>2.1459000000000001</v>
      </c>
      <c r="P43" s="21">
        <v>2.1122000000000001</v>
      </c>
      <c r="Q43" s="21">
        <v>2.085</v>
      </c>
      <c r="R43" s="21">
        <v>2.048</v>
      </c>
      <c r="S43" s="21">
        <v>2.0247999999999999</v>
      </c>
      <c r="T43" s="21">
        <v>1.9992000000000001</v>
      </c>
      <c r="U43" s="21">
        <v>1.9649000000000001</v>
      </c>
      <c r="V43" s="21">
        <v>1.9352</v>
      </c>
      <c r="W43" s="21">
        <v>1.9065000000000001</v>
      </c>
      <c r="X43" s="21">
        <v>1.8942000000000001</v>
      </c>
      <c r="Y43" s="21">
        <v>1.8613</v>
      </c>
      <c r="Z43" s="21">
        <v>1.837</v>
      </c>
      <c r="AA43" s="21">
        <v>1.8192999999999999</v>
      </c>
      <c r="AB43" s="21">
        <v>1.7983</v>
      </c>
      <c r="AC43" s="21">
        <v>1.7786</v>
      </c>
      <c r="AD43" s="21">
        <v>1.7591000000000001</v>
      </c>
      <c r="AE43" s="21">
        <v>1.7335</v>
      </c>
      <c r="AF43" s="21">
        <v>1.7161</v>
      </c>
      <c r="AG43" s="21">
        <v>1.6975</v>
      </c>
      <c r="AH43" s="21">
        <v>1.6752</v>
      </c>
      <c r="AI43" s="21">
        <v>1.6496999999999999</v>
      </c>
      <c r="AJ43" s="21">
        <v>1.6391</v>
      </c>
      <c r="AK43" s="21">
        <v>1.6180000000000001</v>
      </c>
      <c r="AL43" s="21">
        <v>1.5988</v>
      </c>
      <c r="AM43" s="21">
        <v>1.5797000000000001</v>
      </c>
      <c r="AN43" s="21">
        <v>1.5605</v>
      </c>
      <c r="AO43" s="21">
        <v>1.5458000000000001</v>
      </c>
      <c r="AP43" s="21">
        <v>1.5302</v>
      </c>
      <c r="AQ43" s="21">
        <v>1.5082</v>
      </c>
      <c r="AR43" s="21">
        <v>1.4917</v>
      </c>
      <c r="AS43" s="21">
        <v>1.4779</v>
      </c>
      <c r="AT43" s="21">
        <v>1.4598</v>
      </c>
      <c r="AU43" s="21">
        <v>1.4452</v>
      </c>
      <c r="AV43" s="21">
        <v>1.4307000000000001</v>
      </c>
      <c r="AW43" s="21">
        <v>1.4177</v>
      </c>
      <c r="AX43" s="21">
        <v>1.4052</v>
      </c>
      <c r="AY43" s="21">
        <v>1.3848</v>
      </c>
      <c r="AZ43" s="21">
        <v>1.3733</v>
      </c>
      <c r="BA43" s="21">
        <v>1.36</v>
      </c>
      <c r="BB43" s="21">
        <v>1.3442000000000001</v>
      </c>
      <c r="BC43" s="21">
        <v>1.3297000000000001</v>
      </c>
      <c r="BD43" s="21">
        <v>1.3122</v>
      </c>
      <c r="BE43" s="21">
        <v>1.2977000000000001</v>
      </c>
      <c r="BF43" s="21">
        <v>1.2867999999999999</v>
      </c>
      <c r="BG43" s="21">
        <v>1.2723</v>
      </c>
      <c r="BH43" s="21">
        <v>1.2561</v>
      </c>
      <c r="BI43" s="21">
        <v>1.2464</v>
      </c>
      <c r="BJ43" s="21">
        <v>1.234</v>
      </c>
      <c r="BK43" s="21">
        <v>1.2196</v>
      </c>
      <c r="BL43" s="21">
        <v>1.208</v>
      </c>
      <c r="BM43" s="21">
        <v>1.1958</v>
      </c>
      <c r="BN43" s="21">
        <v>1.1860999999999999</v>
      </c>
      <c r="BO43" s="21">
        <v>1.1738</v>
      </c>
      <c r="BP43" s="21">
        <v>1.1563000000000001</v>
      </c>
      <c r="BQ43" s="21">
        <v>1.1415999999999999</v>
      </c>
      <c r="BR43" s="21">
        <v>1.1281000000000001</v>
      </c>
      <c r="BS43" s="21">
        <v>1.1144000000000001</v>
      </c>
      <c r="BT43" s="21">
        <v>1.1032</v>
      </c>
      <c r="BU43" s="21">
        <v>1.0834999999999999</v>
      </c>
      <c r="BV43" s="21">
        <v>1.0723</v>
      </c>
      <c r="BW43" s="21">
        <v>1.0617000000000001</v>
      </c>
      <c r="BX43" s="21">
        <v>1.0521</v>
      </c>
      <c r="BY43" s="21">
        <v>1.0391999999999999</v>
      </c>
      <c r="BZ43" s="21">
        <v>1.0303</v>
      </c>
      <c r="CA43" s="21">
        <v>1.0245</v>
      </c>
      <c r="CB43" s="21">
        <v>1.0164</v>
      </c>
      <c r="CC43" s="21">
        <v>1.006</v>
      </c>
      <c r="CD43" s="21">
        <v>0.99550000000000005</v>
      </c>
      <c r="CE43" s="21">
        <v>0.99019999999999997</v>
      </c>
      <c r="CF43" s="21">
        <v>0.9798</v>
      </c>
      <c r="CG43" s="21">
        <v>0.97109999999999996</v>
      </c>
      <c r="CH43" s="21">
        <v>0.96309999999999996</v>
      </c>
      <c r="CI43" s="21">
        <v>0.95399999999999996</v>
      </c>
      <c r="CJ43" s="21">
        <v>0.94810000000000005</v>
      </c>
      <c r="CK43" s="21">
        <v>0.94</v>
      </c>
      <c r="CL43" s="21">
        <v>0.93</v>
      </c>
      <c r="CM43" s="21">
        <v>0.9234</v>
      </c>
      <c r="CN43" s="21">
        <v>0.91690000000000005</v>
      </c>
      <c r="CO43" s="21">
        <v>0.9113</v>
      </c>
      <c r="CP43" s="21">
        <v>0.90369999999999995</v>
      </c>
      <c r="CQ43" s="21">
        <v>0.89659999999999995</v>
      </c>
      <c r="CR43" s="21">
        <v>0.88949999999999996</v>
      </c>
      <c r="CS43" s="21">
        <v>0.8821</v>
      </c>
      <c r="CT43" s="21">
        <v>0.87549999999999994</v>
      </c>
      <c r="CU43" s="21">
        <v>0.86899999999999999</v>
      </c>
      <c r="CV43" s="21">
        <v>0.86160000000000003</v>
      </c>
      <c r="CW43" s="21">
        <v>0.85529999999999995</v>
      </c>
      <c r="CX43" s="21">
        <v>0.84989999999999999</v>
      </c>
      <c r="CY43" s="21">
        <v>0.84209999999999996</v>
      </c>
      <c r="CZ43" s="21">
        <v>0.83479999999999999</v>
      </c>
      <c r="DA43" s="21">
        <v>0.82869999999999999</v>
      </c>
      <c r="DB43" s="21">
        <v>0.82289999999999996</v>
      </c>
      <c r="DC43" s="21">
        <v>0.8175</v>
      </c>
      <c r="DD43" s="21">
        <v>0.80989999999999995</v>
      </c>
      <c r="DE43" s="21">
        <v>0.80569999999999997</v>
      </c>
      <c r="DF43" s="21">
        <v>0.79920000000000002</v>
      </c>
      <c r="DG43" s="21">
        <v>0.79249999999999998</v>
      </c>
      <c r="DH43" s="21">
        <v>0.78620000000000001</v>
      </c>
      <c r="DI43" s="21">
        <v>0.78110000000000002</v>
      </c>
      <c r="DJ43" s="21">
        <v>0.77500000000000002</v>
      </c>
      <c r="DK43" s="21">
        <v>0.76919999999999999</v>
      </c>
      <c r="DL43" s="21">
        <v>0.76319999999999999</v>
      </c>
      <c r="DM43" s="21">
        <v>0.75790000000000002</v>
      </c>
      <c r="DN43" s="21">
        <v>0.75239999999999996</v>
      </c>
      <c r="DO43" s="21">
        <v>0.746</v>
      </c>
      <c r="DP43" s="21">
        <v>0.74029999999999996</v>
      </c>
      <c r="DQ43" s="21">
        <v>0.73509999999999998</v>
      </c>
      <c r="DR43" s="21">
        <v>0.72899999999999998</v>
      </c>
      <c r="DS43" s="21">
        <v>0.72319999999999995</v>
      </c>
      <c r="DT43" s="21">
        <v>0.71809999999999996</v>
      </c>
      <c r="DU43" s="21">
        <v>0.71419999999999995</v>
      </c>
      <c r="DV43" s="21">
        <v>0.70940000000000003</v>
      </c>
      <c r="DW43" s="21">
        <v>0.7046</v>
      </c>
      <c r="DX43" s="21">
        <v>0.70009999999999994</v>
      </c>
      <c r="DY43" s="21">
        <v>0.69440000000000002</v>
      </c>
      <c r="DZ43" s="21">
        <v>0.68889999999999996</v>
      </c>
      <c r="EA43" s="21">
        <v>0.68210000000000004</v>
      </c>
      <c r="EB43" s="21">
        <v>0.67769999999999997</v>
      </c>
      <c r="EC43" s="21">
        <v>0.67269999999999996</v>
      </c>
      <c r="ED43" s="21">
        <v>0.6673</v>
      </c>
      <c r="EE43" s="21">
        <v>0.66149999999999998</v>
      </c>
      <c r="EF43" s="21">
        <v>0.65569999999999995</v>
      </c>
      <c r="EG43" s="21">
        <v>0.65</v>
      </c>
      <c r="EH43" s="21">
        <v>0.64639999999999997</v>
      </c>
      <c r="EI43" s="21">
        <v>0.64080000000000004</v>
      </c>
      <c r="EJ43" s="21">
        <v>0.63660000000000005</v>
      </c>
      <c r="EK43" s="21">
        <v>0.63090000000000002</v>
      </c>
      <c r="EL43" s="21">
        <v>0.62639999999999996</v>
      </c>
      <c r="EM43" s="21">
        <v>0.62260000000000004</v>
      </c>
      <c r="EN43" s="21">
        <v>0.61729999999999996</v>
      </c>
      <c r="EO43" s="21">
        <v>0.61229999999999996</v>
      </c>
      <c r="EP43" s="21">
        <v>0.60919999999999996</v>
      </c>
      <c r="EQ43" s="21">
        <v>0.60399999999999998</v>
      </c>
      <c r="ER43" s="21">
        <v>0.59799999999999998</v>
      </c>
      <c r="ES43" s="21">
        <v>0.59299999999999997</v>
      </c>
      <c r="ET43" s="21">
        <v>0.59050000000000002</v>
      </c>
      <c r="EU43" s="21">
        <v>0.58499999999999996</v>
      </c>
      <c r="EV43" s="21">
        <v>0.58150000000000002</v>
      </c>
      <c r="EW43" s="21">
        <v>0.57730000000000004</v>
      </c>
      <c r="EX43" s="21">
        <v>0.57189999999999996</v>
      </c>
      <c r="EY43" s="21">
        <v>0.56779999999999997</v>
      </c>
      <c r="EZ43" s="21">
        <v>0.56320000000000003</v>
      </c>
      <c r="FA43" s="21">
        <v>0.55869999999999997</v>
      </c>
      <c r="FB43" s="21">
        <v>0.55449999999999999</v>
      </c>
      <c r="FC43" s="21">
        <v>0.55010000000000003</v>
      </c>
      <c r="FD43" s="21">
        <v>0.54400000000000004</v>
      </c>
      <c r="FE43" s="21">
        <v>0.54039999999999999</v>
      </c>
      <c r="FF43" s="21">
        <v>0.53690000000000004</v>
      </c>
      <c r="FG43" s="21">
        <v>0.53390000000000004</v>
      </c>
      <c r="FH43" s="21">
        <v>0.52980000000000005</v>
      </c>
      <c r="FI43" s="21">
        <v>0.52539999999999998</v>
      </c>
      <c r="FJ43" s="21">
        <v>0.52070000000000005</v>
      </c>
      <c r="FK43" s="21">
        <v>0.51670000000000005</v>
      </c>
      <c r="FL43" s="21">
        <v>0.51229999999999998</v>
      </c>
      <c r="FM43" s="21">
        <v>0.50829999999999997</v>
      </c>
      <c r="FN43" s="21">
        <v>0.503</v>
      </c>
      <c r="FO43" s="21">
        <v>0.49909999999999999</v>
      </c>
      <c r="FP43" s="21">
        <v>0.4965</v>
      </c>
      <c r="FQ43" s="21">
        <v>0.49009999999999998</v>
      </c>
      <c r="FR43" s="21">
        <v>0.48780000000000001</v>
      </c>
      <c r="FS43" s="21">
        <v>0.48430000000000001</v>
      </c>
      <c r="FT43" s="21">
        <v>0.4793</v>
      </c>
      <c r="FU43" s="21">
        <v>0.4743</v>
      </c>
      <c r="FV43" s="21">
        <v>0.4708</v>
      </c>
      <c r="FW43" s="21">
        <v>0.46839999999999998</v>
      </c>
      <c r="FX43" s="21">
        <v>0.4637</v>
      </c>
      <c r="FY43" s="21">
        <v>0.45750000000000002</v>
      </c>
      <c r="FZ43" s="21">
        <v>0.45379999999999998</v>
      </c>
      <c r="GA43" s="21">
        <v>0.45019999999999999</v>
      </c>
      <c r="GB43" s="21">
        <v>0.44740000000000002</v>
      </c>
      <c r="GC43" s="21">
        <v>0.44450000000000001</v>
      </c>
      <c r="GD43" s="21">
        <v>0.44009999999999999</v>
      </c>
      <c r="GE43" s="21">
        <v>0.4375</v>
      </c>
      <c r="GF43" s="21">
        <v>0.43559999999999999</v>
      </c>
      <c r="GG43" s="21">
        <v>0.432</v>
      </c>
      <c r="GH43" s="21">
        <v>0.4294</v>
      </c>
      <c r="GI43" s="21">
        <v>0.4244</v>
      </c>
      <c r="GJ43" s="21">
        <v>0.4219</v>
      </c>
      <c r="GK43" s="21">
        <v>0.41949999999999998</v>
      </c>
      <c r="GL43" s="21">
        <v>0.41589999999999999</v>
      </c>
      <c r="GM43" s="21">
        <v>0.4118</v>
      </c>
      <c r="GN43" s="21">
        <v>0.40860000000000002</v>
      </c>
      <c r="GO43" s="21">
        <v>0.40629999999999999</v>
      </c>
      <c r="GP43" s="21">
        <v>0.4022</v>
      </c>
      <c r="GQ43" s="21">
        <v>0.39939999999999998</v>
      </c>
      <c r="GR43" s="21">
        <v>0.3947</v>
      </c>
      <c r="GS43" s="21">
        <v>0.39100000000000001</v>
      </c>
      <c r="GT43" s="21">
        <v>0.38719999999999999</v>
      </c>
      <c r="GU43" s="21">
        <v>0.38490000000000002</v>
      </c>
      <c r="GV43" s="21">
        <v>0.38290000000000002</v>
      </c>
      <c r="GW43" s="21">
        <v>0.38030000000000003</v>
      </c>
      <c r="GX43" s="21">
        <v>0.37659999999999999</v>
      </c>
      <c r="GY43" s="21">
        <v>0.37190000000000001</v>
      </c>
      <c r="GZ43" s="21">
        <v>0.37040000000000001</v>
      </c>
      <c r="HA43" s="21">
        <v>0.36820000000000003</v>
      </c>
      <c r="HB43" s="21">
        <v>0.3644</v>
      </c>
      <c r="HC43" s="21">
        <v>0.36099999999999999</v>
      </c>
      <c r="HD43" s="21">
        <v>0.3599</v>
      </c>
      <c r="HE43" s="21">
        <v>0.35780000000000001</v>
      </c>
      <c r="HF43" s="21">
        <v>0.35360000000000003</v>
      </c>
      <c r="HG43" s="21">
        <v>0.34939999999999999</v>
      </c>
      <c r="HH43" s="21">
        <v>0.34860000000000002</v>
      </c>
      <c r="HI43" s="21">
        <v>0.34589999999999999</v>
      </c>
      <c r="HJ43" s="21">
        <v>0.3422</v>
      </c>
      <c r="HK43" s="21">
        <v>0.33929999999999999</v>
      </c>
      <c r="HL43" s="21">
        <v>0.33829999999999999</v>
      </c>
      <c r="HM43" s="21">
        <v>0.33600000000000002</v>
      </c>
      <c r="HN43" s="21">
        <v>0.3332</v>
      </c>
      <c r="HO43" s="21">
        <v>0.33029999999999998</v>
      </c>
      <c r="HP43" s="21">
        <v>0.32669999999999999</v>
      </c>
      <c r="HQ43" s="21">
        <v>0.32340000000000002</v>
      </c>
      <c r="HR43" s="21">
        <v>0.32250000000000001</v>
      </c>
      <c r="HS43" s="21">
        <v>0.31830000000000003</v>
      </c>
      <c r="HT43" s="21">
        <v>0.31580000000000003</v>
      </c>
      <c r="HU43" s="21">
        <v>0.31340000000000001</v>
      </c>
      <c r="HV43" s="21">
        <v>0.31269999999999998</v>
      </c>
      <c r="HW43" s="21">
        <v>0.30980000000000002</v>
      </c>
      <c r="HX43" s="21">
        <v>0.30880000000000002</v>
      </c>
      <c r="HY43" s="21">
        <v>0.30680000000000002</v>
      </c>
      <c r="HZ43" s="21">
        <v>0.30370000000000003</v>
      </c>
      <c r="IA43" s="21">
        <v>0.30159999999999998</v>
      </c>
      <c r="IB43" s="21">
        <v>0.29930000000000001</v>
      </c>
      <c r="IC43" s="21">
        <v>0.29630000000000001</v>
      </c>
      <c r="ID43" s="21">
        <v>0.29430000000000001</v>
      </c>
      <c r="IE43" s="21">
        <v>0.2923</v>
      </c>
      <c r="IF43" s="21">
        <v>0.28949999999999998</v>
      </c>
      <c r="IG43" s="21">
        <v>0.28699999999999998</v>
      </c>
      <c r="IH43" s="21">
        <v>0.28549999999999998</v>
      </c>
      <c r="II43" s="21">
        <v>0.2838</v>
      </c>
      <c r="IJ43" s="21">
        <v>0.28060000000000002</v>
      </c>
      <c r="IK43" s="21">
        <v>0.27979999999999999</v>
      </c>
      <c r="IL43" s="21">
        <v>0.27750000000000002</v>
      </c>
      <c r="IM43" s="21">
        <v>0.2742</v>
      </c>
      <c r="IN43" s="21">
        <v>0.27239999999999998</v>
      </c>
      <c r="IO43" s="21">
        <v>0.27160000000000001</v>
      </c>
      <c r="IP43" s="21">
        <v>0.26850000000000002</v>
      </c>
      <c r="IQ43" s="21">
        <v>0.26590000000000003</v>
      </c>
      <c r="IR43" s="21">
        <v>0.26340000000000002</v>
      </c>
      <c r="IS43" s="21">
        <v>0.26269999999999999</v>
      </c>
      <c r="IT43" s="21">
        <v>0.25979999999999998</v>
      </c>
      <c r="IU43" s="21">
        <v>0.25779999999999997</v>
      </c>
      <c r="IV43" s="21">
        <v>0.2555</v>
      </c>
      <c r="IW43" s="21">
        <v>0.25340000000000001</v>
      </c>
      <c r="IX43" s="21">
        <v>0.25159999999999999</v>
      </c>
      <c r="IY43" s="21">
        <v>0.2492</v>
      </c>
      <c r="IZ43" s="21">
        <v>0.2477</v>
      </c>
      <c r="JA43" s="21">
        <v>0.2467</v>
      </c>
      <c r="JB43" s="21">
        <v>0.24310000000000001</v>
      </c>
      <c r="JC43" s="21">
        <v>0.24160000000000001</v>
      </c>
      <c r="JD43" s="21">
        <v>0.23899999999999999</v>
      </c>
      <c r="JE43" s="21">
        <v>0.2364</v>
      </c>
      <c r="JF43" s="21">
        <v>0.2361</v>
      </c>
      <c r="JG43" s="21">
        <v>0.23300000000000001</v>
      </c>
      <c r="JH43" s="21">
        <v>0.23080000000000001</v>
      </c>
      <c r="JI43" s="21">
        <v>0.22939999999999999</v>
      </c>
      <c r="JJ43" s="21">
        <v>0.22850000000000001</v>
      </c>
      <c r="JK43" s="21">
        <v>0.2263</v>
      </c>
      <c r="JL43" s="21">
        <v>0.22359999999999999</v>
      </c>
      <c r="JM43" s="21">
        <v>0.22159999999999999</v>
      </c>
      <c r="JN43" s="21">
        <v>0.2203</v>
      </c>
      <c r="JO43" s="21">
        <v>0.21940000000000001</v>
      </c>
      <c r="JP43" s="21">
        <v>0.21759999999999999</v>
      </c>
      <c r="JQ43" s="21">
        <v>0.21590000000000001</v>
      </c>
      <c r="JR43" s="21">
        <v>0.2132</v>
      </c>
      <c r="JS43" s="21">
        <v>0.2127</v>
      </c>
      <c r="JT43" s="21">
        <v>0.2109</v>
      </c>
      <c r="JU43" s="21">
        <v>0.2089</v>
      </c>
      <c r="JV43" s="21">
        <v>0.20569999999999999</v>
      </c>
      <c r="JW43" s="21">
        <v>0.2046</v>
      </c>
      <c r="JX43" s="21">
        <v>0.2029</v>
      </c>
      <c r="JY43" s="21">
        <v>0.2011</v>
      </c>
      <c r="JZ43" s="21">
        <v>0.19869999999999999</v>
      </c>
      <c r="KA43" s="21">
        <v>0.1983</v>
      </c>
      <c r="KB43" s="21">
        <v>0.19520000000000001</v>
      </c>
      <c r="KC43" s="21">
        <v>0.19350000000000001</v>
      </c>
      <c r="KD43" s="21">
        <v>0.1915</v>
      </c>
      <c r="KE43" s="21">
        <v>0.18959999999999999</v>
      </c>
      <c r="KF43" s="21">
        <v>0.19</v>
      </c>
      <c r="KG43" s="21">
        <v>0.19</v>
      </c>
      <c r="KH43" s="21">
        <v>0.1862</v>
      </c>
      <c r="KI43" s="21">
        <v>0.184</v>
      </c>
      <c r="KJ43" s="21">
        <v>0.18609999999999999</v>
      </c>
      <c r="KK43" s="21">
        <v>0.1855</v>
      </c>
      <c r="KL43" s="21">
        <v>0.18010000000000001</v>
      </c>
      <c r="KM43" s="21">
        <v>0.1774</v>
      </c>
      <c r="KN43" s="21">
        <v>0.1779</v>
      </c>
      <c r="KO43" s="21">
        <v>0.17879999999999999</v>
      </c>
      <c r="KP43" s="21">
        <v>0.17419999999999999</v>
      </c>
      <c r="KQ43" s="21">
        <v>0.1721</v>
      </c>
      <c r="KR43" s="21">
        <v>0.1704</v>
      </c>
      <c r="KS43" s="21">
        <v>0.1706</v>
      </c>
      <c r="KT43" s="21">
        <v>0.16880000000000001</v>
      </c>
      <c r="KU43" s="21">
        <v>0.1661</v>
      </c>
      <c r="KV43" s="21">
        <v>0.1648</v>
      </c>
      <c r="KW43" s="21">
        <v>0.16500000000000001</v>
      </c>
      <c r="KX43" s="21">
        <v>0.16350000000000001</v>
      </c>
      <c r="KY43" s="21">
        <v>0.16139999999999999</v>
      </c>
      <c r="KZ43" s="21">
        <v>0.1618</v>
      </c>
      <c r="LA43" s="21">
        <v>0.1595</v>
      </c>
      <c r="LB43" s="21">
        <v>0.1573</v>
      </c>
      <c r="LC43" s="21">
        <v>0.15620000000000001</v>
      </c>
      <c r="LD43" s="21">
        <v>0.15609999999999999</v>
      </c>
      <c r="LE43" s="21">
        <v>0.15340000000000001</v>
      </c>
      <c r="LF43" s="21">
        <v>0.15190000000000001</v>
      </c>
      <c r="LG43" s="21">
        <v>0.15090000000000001</v>
      </c>
      <c r="LH43" s="21">
        <v>0.14949999999999999</v>
      </c>
      <c r="LI43" s="21">
        <v>0.1447</v>
      </c>
      <c r="LJ43" s="21">
        <v>0.14710000000000001</v>
      </c>
      <c r="LK43" s="21">
        <v>0.1462</v>
      </c>
      <c r="LL43" s="21">
        <v>0.14369999999999999</v>
      </c>
      <c r="LM43" s="21">
        <v>0.14330000000000001</v>
      </c>
      <c r="LN43" s="21">
        <v>0.1431</v>
      </c>
      <c r="LO43" s="21">
        <v>0.14299999999999999</v>
      </c>
      <c r="LP43" s="21">
        <v>0.1406</v>
      </c>
      <c r="LQ43" s="21">
        <v>0.13880000000000001</v>
      </c>
      <c r="LR43" s="21">
        <v>0.13850000000000001</v>
      </c>
      <c r="LS43" s="21">
        <v>0.13800000000000001</v>
      </c>
      <c r="LT43" s="21">
        <v>0.1356</v>
      </c>
      <c r="LU43" s="21">
        <v>0.1343</v>
      </c>
      <c r="LV43" s="21">
        <v>0.13420000000000001</v>
      </c>
      <c r="LW43" s="21">
        <v>0.1323</v>
      </c>
      <c r="LX43" s="21">
        <v>0.13220000000000001</v>
      </c>
      <c r="LY43" s="21">
        <v>0.1308</v>
      </c>
      <c r="LZ43" s="21">
        <v>0.12889999999999999</v>
      </c>
      <c r="MA43" s="21">
        <v>0.1288</v>
      </c>
      <c r="MB43" s="21">
        <v>0.1268</v>
      </c>
      <c r="MC43" s="21">
        <v>0.12559999999999999</v>
      </c>
      <c r="MD43" s="21">
        <v>0.12559999999999999</v>
      </c>
      <c r="ME43" s="21">
        <v>0.12590000000000001</v>
      </c>
      <c r="MF43" s="21">
        <v>0.123</v>
      </c>
      <c r="MG43" s="21">
        <v>0.1215</v>
      </c>
      <c r="MH43" s="21">
        <v>0.1211</v>
      </c>
      <c r="MI43" s="21">
        <v>0.12139999999999999</v>
      </c>
      <c r="MJ43" s="21">
        <v>0.1201</v>
      </c>
      <c r="MK43" s="21">
        <v>0.11849999999999999</v>
      </c>
      <c r="ML43" s="21">
        <v>0.1182</v>
      </c>
      <c r="MM43" s="21">
        <v>0.1201</v>
      </c>
      <c r="MN43" s="21">
        <v>0.1164</v>
      </c>
      <c r="MO43" s="21">
        <v>0.1143</v>
      </c>
      <c r="MP43" s="21">
        <v>0.1188</v>
      </c>
      <c r="MQ43" s="21">
        <v>0.1149</v>
      </c>
      <c r="MR43" s="21">
        <v>0.1132</v>
      </c>
      <c r="MS43" s="21">
        <v>0.1143</v>
      </c>
      <c r="MT43" s="21">
        <v>0.1154</v>
      </c>
      <c r="MU43" s="21">
        <v>0.1111</v>
      </c>
      <c r="MV43" s="21">
        <v>0.1105</v>
      </c>
      <c r="MW43" s="21">
        <v>0.10979999999999999</v>
      </c>
      <c r="MX43" s="21">
        <v>0.1101</v>
      </c>
      <c r="MY43" s="21">
        <v>0.1079</v>
      </c>
      <c r="MZ43" s="21">
        <v>0.11269999999999999</v>
      </c>
      <c r="NA43" s="21">
        <v>0.11070000000000001</v>
      </c>
      <c r="NB43" s="21">
        <v>0.10639999999999999</v>
      </c>
      <c r="NC43" s="21">
        <v>0.1047</v>
      </c>
      <c r="ND43" s="21">
        <v>0.1052</v>
      </c>
      <c r="NE43" s="21">
        <v>0.10970000000000001</v>
      </c>
      <c r="NF43" s="21">
        <v>0.10489999999999999</v>
      </c>
      <c r="NG43" s="21">
        <v>0.10340000000000001</v>
      </c>
      <c r="NH43" s="21">
        <v>0.10290000000000001</v>
      </c>
      <c r="NI43" s="21">
        <v>0.1036</v>
      </c>
      <c r="NJ43" s="21">
        <v>0.104</v>
      </c>
      <c r="NK43" s="21">
        <v>0.10050000000000001</v>
      </c>
      <c r="NL43" s="21">
        <v>9.9900000000000003E-2</v>
      </c>
      <c r="NM43" s="21">
        <v>0.1024</v>
      </c>
      <c r="NN43" s="21">
        <v>9.9500000000000005E-2</v>
      </c>
      <c r="NO43" s="21">
        <v>9.8599999999999993E-2</v>
      </c>
      <c r="NP43" s="21">
        <v>9.7199999999999995E-2</v>
      </c>
      <c r="NQ43" s="21">
        <v>0.10059999999999999</v>
      </c>
      <c r="NR43" s="21">
        <v>9.8400000000000001E-2</v>
      </c>
      <c r="NS43" s="21">
        <v>9.4399999999999998E-2</v>
      </c>
      <c r="NT43" s="21">
        <v>9.4200000000000006E-2</v>
      </c>
      <c r="NU43" s="21">
        <v>9.4600000000000004E-2</v>
      </c>
      <c r="NV43" s="21">
        <v>9.4899999999999998E-2</v>
      </c>
      <c r="NW43" s="21">
        <v>9.1999999999999998E-2</v>
      </c>
      <c r="NX43" s="21">
        <v>9.4E-2</v>
      </c>
      <c r="NY43" s="21">
        <v>9.2700000000000005E-2</v>
      </c>
      <c r="NZ43" s="21">
        <v>9.1600000000000001E-2</v>
      </c>
      <c r="OA43" s="21">
        <v>9.2700000000000005E-2</v>
      </c>
      <c r="OB43" s="21">
        <v>9.1300000000000006E-2</v>
      </c>
      <c r="OC43" s="21">
        <v>9.0399999999999994E-2</v>
      </c>
      <c r="OD43" s="21">
        <v>9.0399999999999994E-2</v>
      </c>
      <c r="OE43" s="21">
        <v>8.9499999999999996E-2</v>
      </c>
      <c r="OF43" s="21">
        <v>8.8900000000000007E-2</v>
      </c>
      <c r="OG43" s="21">
        <v>8.8700000000000001E-2</v>
      </c>
      <c r="OH43" s="21">
        <v>8.7499999999999994E-2</v>
      </c>
      <c r="OI43" s="21">
        <v>8.7400000000000005E-2</v>
      </c>
      <c r="OJ43" s="21">
        <v>8.77E-2</v>
      </c>
      <c r="OK43" s="21">
        <v>8.7900000000000006E-2</v>
      </c>
      <c r="OL43" s="21">
        <v>8.7099999999999997E-2</v>
      </c>
      <c r="OM43" s="21">
        <v>8.6199999999999999E-2</v>
      </c>
      <c r="ON43" s="21">
        <v>8.5099999999999995E-2</v>
      </c>
      <c r="OO43" s="21">
        <v>8.4000000000000005E-2</v>
      </c>
      <c r="OP43" s="21">
        <v>8.4900000000000003E-2</v>
      </c>
      <c r="OQ43" s="21">
        <v>8.4099999999999994E-2</v>
      </c>
      <c r="OR43" s="21">
        <v>8.43E-2</v>
      </c>
      <c r="OS43" s="21">
        <v>8.3199999999999996E-2</v>
      </c>
      <c r="OT43" s="21">
        <v>8.5500000000000007E-2</v>
      </c>
      <c r="OU43" s="21">
        <v>8.2199999999999995E-2</v>
      </c>
      <c r="OV43" s="21">
        <v>8.2299999999999998E-2</v>
      </c>
      <c r="OW43" s="21">
        <v>8.4199999999999997E-2</v>
      </c>
      <c r="OX43" s="21">
        <v>8.2600000000000007E-2</v>
      </c>
      <c r="OY43" s="21">
        <v>8.2500000000000004E-2</v>
      </c>
      <c r="OZ43" s="21">
        <v>8.1699999999999995E-2</v>
      </c>
      <c r="PA43" s="21">
        <v>8.1799999999999998E-2</v>
      </c>
      <c r="PB43" s="21">
        <v>8.2699999999999996E-2</v>
      </c>
      <c r="PC43" s="21">
        <v>8.2100000000000006E-2</v>
      </c>
      <c r="PD43" s="21">
        <v>8.3599999999999994E-2</v>
      </c>
      <c r="PE43" s="21">
        <v>8.1299999999999997E-2</v>
      </c>
      <c r="PF43" s="21">
        <v>8.0799999999999997E-2</v>
      </c>
      <c r="PG43" s="21">
        <v>8.1900000000000001E-2</v>
      </c>
      <c r="PH43" s="21">
        <v>7.9699999999999993E-2</v>
      </c>
      <c r="PI43" s="21">
        <v>7.9500000000000001E-2</v>
      </c>
      <c r="PJ43" s="21">
        <v>7.9399999999999998E-2</v>
      </c>
      <c r="PK43" s="21">
        <v>7.8100000000000003E-2</v>
      </c>
      <c r="PL43" s="21">
        <v>7.9100000000000004E-2</v>
      </c>
      <c r="PM43" s="21">
        <v>7.7499999999999999E-2</v>
      </c>
      <c r="PN43" s="21">
        <v>7.7299999999999994E-2</v>
      </c>
      <c r="PO43" s="21">
        <v>7.8100000000000003E-2</v>
      </c>
      <c r="PP43" s="21">
        <v>7.7299999999999994E-2</v>
      </c>
      <c r="PQ43" s="21">
        <v>7.8200000000000006E-2</v>
      </c>
      <c r="PR43" s="21">
        <v>7.8299999999999995E-2</v>
      </c>
      <c r="PS43" s="21">
        <v>7.7600000000000002E-2</v>
      </c>
      <c r="PT43" s="21">
        <v>7.7499999999999999E-2</v>
      </c>
      <c r="PU43" s="21">
        <v>7.8E-2</v>
      </c>
      <c r="PV43" s="21">
        <v>7.8899999999999998E-2</v>
      </c>
      <c r="PW43" s="21">
        <v>7.7700000000000005E-2</v>
      </c>
      <c r="PX43" s="21">
        <v>7.8E-2</v>
      </c>
      <c r="PY43" s="21">
        <v>7.7499999999999999E-2</v>
      </c>
      <c r="PZ43" s="21">
        <v>7.5899999999999995E-2</v>
      </c>
      <c r="QA43" s="21">
        <v>7.7600000000000002E-2</v>
      </c>
      <c r="QB43" s="21">
        <v>7.3800000000000004E-2</v>
      </c>
      <c r="QC43" s="21">
        <v>7.7399999999999997E-2</v>
      </c>
      <c r="QD43" s="21">
        <v>7.5999999999999998E-2</v>
      </c>
      <c r="QE43" s="21">
        <v>7.5300000000000006E-2</v>
      </c>
      <c r="QF43" s="21">
        <v>7.5700000000000003E-2</v>
      </c>
      <c r="QG43" s="21">
        <v>7.5800000000000006E-2</v>
      </c>
      <c r="QH43" s="21">
        <v>7.4700000000000003E-2</v>
      </c>
      <c r="QI43" s="21">
        <v>7.4999999999999997E-2</v>
      </c>
      <c r="QJ43" s="21">
        <v>7.3899999999999993E-2</v>
      </c>
      <c r="QK43" s="21">
        <v>7.2300000000000003E-2</v>
      </c>
      <c r="QL43" s="21">
        <v>7.2700000000000001E-2</v>
      </c>
      <c r="QM43" s="21">
        <v>7.8399999999999997E-2</v>
      </c>
      <c r="QN43" s="21">
        <v>7.8299999999999995E-2</v>
      </c>
      <c r="QO43" s="21">
        <v>7.4099999999999999E-2</v>
      </c>
      <c r="QP43" s="21">
        <v>7.1999999999999995E-2</v>
      </c>
      <c r="QQ43" s="21">
        <v>7.3999999999999996E-2</v>
      </c>
      <c r="QR43" s="21">
        <v>7.6100000000000001E-2</v>
      </c>
      <c r="QS43" s="21">
        <v>7.4700000000000003E-2</v>
      </c>
      <c r="QT43" s="21">
        <v>7.0999999999999994E-2</v>
      </c>
      <c r="QU43" s="21">
        <v>7.1800000000000003E-2</v>
      </c>
      <c r="QV43" s="21">
        <v>7.3999999999999996E-2</v>
      </c>
      <c r="QW43" s="21">
        <v>7.2900000000000006E-2</v>
      </c>
      <c r="QX43" s="21">
        <v>7.0300000000000001E-2</v>
      </c>
      <c r="QY43" s="21">
        <v>6.9400000000000003E-2</v>
      </c>
      <c r="QZ43" s="21">
        <v>7.2300000000000003E-2</v>
      </c>
      <c r="RA43" s="21">
        <v>7.1300000000000002E-2</v>
      </c>
      <c r="RB43" s="21">
        <v>6.9900000000000004E-2</v>
      </c>
      <c r="RC43" s="21">
        <v>6.8199999999999997E-2</v>
      </c>
      <c r="RD43" s="21">
        <v>7.3200000000000001E-2</v>
      </c>
      <c r="RE43" s="21">
        <v>7.1999999999999995E-2</v>
      </c>
      <c r="RF43" s="21">
        <v>6.8900000000000003E-2</v>
      </c>
      <c r="RG43" s="21">
        <v>6.8099999999999994E-2</v>
      </c>
      <c r="RH43" s="21">
        <v>7.0599999999999996E-2</v>
      </c>
      <c r="RI43" s="21">
        <v>7.0000000000000007E-2</v>
      </c>
      <c r="RJ43" s="21">
        <v>6.8099999999999994E-2</v>
      </c>
      <c r="RK43" s="21">
        <v>6.8699999999999997E-2</v>
      </c>
      <c r="RL43" s="21">
        <v>7.0000000000000007E-2</v>
      </c>
      <c r="RM43" s="21">
        <v>6.8400000000000002E-2</v>
      </c>
      <c r="RN43" s="21">
        <v>6.7000000000000004E-2</v>
      </c>
      <c r="RO43" s="21">
        <v>6.54E-2</v>
      </c>
      <c r="RP43" s="21">
        <v>6.7900000000000002E-2</v>
      </c>
      <c r="RQ43" s="21">
        <v>6.7599999999999993E-2</v>
      </c>
      <c r="RR43" s="21">
        <v>6.5500000000000003E-2</v>
      </c>
      <c r="RS43" s="21">
        <v>6.5699999999999995E-2</v>
      </c>
      <c r="RT43" s="21">
        <v>6.8000000000000005E-2</v>
      </c>
      <c r="RU43" s="21">
        <v>6.4500000000000002E-2</v>
      </c>
      <c r="RV43" s="21">
        <v>6.6100000000000006E-2</v>
      </c>
      <c r="RW43" s="21">
        <v>6.5699999999999995E-2</v>
      </c>
      <c r="RX43" s="21">
        <v>6.59E-2</v>
      </c>
      <c r="RY43" s="21">
        <v>6.5000000000000002E-2</v>
      </c>
      <c r="RZ43" s="21">
        <v>6.6400000000000001E-2</v>
      </c>
      <c r="SA43" s="21">
        <v>6.5799999999999997E-2</v>
      </c>
      <c r="SB43" s="21">
        <v>6.3399999999999998E-2</v>
      </c>
      <c r="SC43" s="21">
        <v>6.3600000000000004E-2</v>
      </c>
      <c r="SD43" s="21">
        <v>6.7100000000000007E-2</v>
      </c>
      <c r="SE43" s="21">
        <v>6.3799999999999996E-2</v>
      </c>
      <c r="SF43" s="21">
        <v>6.2199999999999998E-2</v>
      </c>
      <c r="SG43" s="21">
        <v>6.13E-2</v>
      </c>
      <c r="SH43" s="21">
        <v>6.3E-2</v>
      </c>
    </row>
    <row r="44" spans="1:502" x14ac:dyDescent="0.25">
      <c r="A44" s="20" t="s">
        <v>80</v>
      </c>
      <c r="B44" s="22" t="s">
        <v>29</v>
      </c>
      <c r="C44" s="22" t="s">
        <v>29</v>
      </c>
      <c r="D44" s="22" t="s">
        <v>29</v>
      </c>
      <c r="E44" s="22" t="s">
        <v>29</v>
      </c>
      <c r="F44" s="22" t="s">
        <v>29</v>
      </c>
      <c r="G44" s="22" t="s">
        <v>29</v>
      </c>
      <c r="H44" s="22" t="s">
        <v>29</v>
      </c>
      <c r="I44" s="21">
        <v>3.8464999999999998</v>
      </c>
      <c r="J44" s="22" t="s">
        <v>29</v>
      </c>
      <c r="K44" s="22" t="s">
        <v>29</v>
      </c>
      <c r="L44" s="22" t="s">
        <v>29</v>
      </c>
      <c r="M44" s="21">
        <v>3.8357000000000001</v>
      </c>
      <c r="N44" s="21">
        <v>3.5167999999999999</v>
      </c>
      <c r="O44" s="22" t="s">
        <v>29</v>
      </c>
      <c r="P44" s="22" t="s">
        <v>29</v>
      </c>
      <c r="Q44" s="22" t="s">
        <v>29</v>
      </c>
      <c r="R44" s="21">
        <v>3.5110000000000001</v>
      </c>
      <c r="S44" s="21">
        <v>3.88</v>
      </c>
      <c r="T44" s="22" t="s">
        <v>29</v>
      </c>
      <c r="U44" s="21">
        <v>3.7993999999999999</v>
      </c>
      <c r="V44" s="21">
        <v>3.2574000000000001</v>
      </c>
      <c r="W44" s="22" t="s">
        <v>29</v>
      </c>
      <c r="X44" s="22" t="s">
        <v>29</v>
      </c>
      <c r="Y44" s="22" t="s">
        <v>29</v>
      </c>
      <c r="Z44" s="22" t="s">
        <v>29</v>
      </c>
      <c r="AA44" s="22" t="s">
        <v>29</v>
      </c>
      <c r="AB44" s="22" t="s">
        <v>29</v>
      </c>
      <c r="AC44" s="22" t="s">
        <v>29</v>
      </c>
      <c r="AD44" s="21">
        <v>3.8988</v>
      </c>
      <c r="AE44" s="22" t="s">
        <v>29</v>
      </c>
      <c r="AF44" s="22" t="s">
        <v>29</v>
      </c>
      <c r="AG44" s="22" t="s">
        <v>29</v>
      </c>
      <c r="AH44" s="22" t="s">
        <v>29</v>
      </c>
      <c r="AI44" s="22" t="s">
        <v>29</v>
      </c>
      <c r="AJ44" s="22" t="s">
        <v>29</v>
      </c>
      <c r="AK44" s="21">
        <v>3.9359000000000002</v>
      </c>
      <c r="AL44" s="22" t="s">
        <v>29</v>
      </c>
      <c r="AM44" s="22" t="s">
        <v>29</v>
      </c>
      <c r="AN44" s="22" t="s">
        <v>29</v>
      </c>
      <c r="AO44" s="22" t="s">
        <v>29</v>
      </c>
      <c r="AP44" s="22" t="s">
        <v>29</v>
      </c>
      <c r="AQ44" s="22" t="s">
        <v>29</v>
      </c>
      <c r="AR44" s="22" t="s">
        <v>29</v>
      </c>
      <c r="AS44" s="22" t="s">
        <v>29</v>
      </c>
      <c r="AT44" s="22" t="s">
        <v>29</v>
      </c>
      <c r="AU44" s="22" t="s">
        <v>29</v>
      </c>
      <c r="AV44" s="22" t="s">
        <v>29</v>
      </c>
      <c r="AW44" s="22" t="s">
        <v>29</v>
      </c>
      <c r="AX44" s="22" t="s">
        <v>29</v>
      </c>
      <c r="AY44" s="22" t="s">
        <v>29</v>
      </c>
      <c r="AZ44" s="22" t="s">
        <v>29</v>
      </c>
      <c r="BA44" s="22" t="s">
        <v>29</v>
      </c>
      <c r="BB44" s="22" t="s">
        <v>29</v>
      </c>
      <c r="BC44" s="22" t="s">
        <v>29</v>
      </c>
      <c r="BD44" s="22" t="s">
        <v>29</v>
      </c>
      <c r="BE44" s="22" t="s">
        <v>29</v>
      </c>
      <c r="BF44" s="22" t="s">
        <v>29</v>
      </c>
      <c r="BG44" s="22" t="s">
        <v>29</v>
      </c>
      <c r="BH44" s="21">
        <v>3.9123000000000001</v>
      </c>
      <c r="BI44" s="22" t="s">
        <v>29</v>
      </c>
      <c r="BJ44" s="22" t="s">
        <v>29</v>
      </c>
      <c r="BK44" s="22" t="s">
        <v>29</v>
      </c>
      <c r="BL44" s="21">
        <v>3.7938999999999998</v>
      </c>
      <c r="BM44" s="21">
        <v>3.7978000000000001</v>
      </c>
      <c r="BN44" s="22" t="s">
        <v>29</v>
      </c>
      <c r="BO44" s="22" t="s">
        <v>29</v>
      </c>
      <c r="BP44" s="22" t="s">
        <v>29</v>
      </c>
      <c r="BQ44" s="22" t="s">
        <v>29</v>
      </c>
      <c r="BR44" s="22" t="s">
        <v>29</v>
      </c>
      <c r="BS44" s="22" t="s">
        <v>29</v>
      </c>
      <c r="BT44" s="21">
        <v>3.8904999999999998</v>
      </c>
      <c r="BU44" s="21">
        <v>3.6957</v>
      </c>
      <c r="BV44" s="22" t="s">
        <v>29</v>
      </c>
      <c r="BW44" s="22" t="s">
        <v>29</v>
      </c>
      <c r="BX44" s="21">
        <v>3.8006000000000002</v>
      </c>
      <c r="BY44" s="21">
        <v>3.7726999999999999</v>
      </c>
      <c r="BZ44" s="22" t="s">
        <v>29</v>
      </c>
      <c r="CA44" s="21">
        <v>3.7816000000000001</v>
      </c>
      <c r="CB44" s="21">
        <v>3.7932999999999999</v>
      </c>
      <c r="CC44" s="21">
        <v>3.6518999999999999</v>
      </c>
      <c r="CD44" s="21">
        <v>3.8786999999999998</v>
      </c>
      <c r="CE44" s="22" t="s">
        <v>29</v>
      </c>
      <c r="CF44" s="21">
        <v>3.4988999999999999</v>
      </c>
      <c r="CG44" s="21">
        <v>3.4969999999999999</v>
      </c>
      <c r="CH44" s="22" t="s">
        <v>29</v>
      </c>
      <c r="CI44" s="22" t="s">
        <v>29</v>
      </c>
      <c r="CJ44" s="21">
        <v>3.7936000000000001</v>
      </c>
      <c r="CK44" s="21">
        <v>3.4517000000000002</v>
      </c>
      <c r="CL44" s="21">
        <v>3.5649000000000002</v>
      </c>
      <c r="CM44" s="22" t="s">
        <v>29</v>
      </c>
      <c r="CN44" s="21">
        <v>3.7951999999999999</v>
      </c>
      <c r="CO44" s="21">
        <v>3.4034</v>
      </c>
      <c r="CP44" s="21">
        <v>3.3090999999999999</v>
      </c>
      <c r="CQ44" s="21">
        <v>3.3473000000000002</v>
      </c>
      <c r="CR44" s="21">
        <v>3.3698999999999999</v>
      </c>
      <c r="CS44" s="21">
        <v>3.3027000000000002</v>
      </c>
      <c r="CT44" s="21">
        <v>3.2545999999999999</v>
      </c>
      <c r="CU44" s="21">
        <v>3.1192000000000002</v>
      </c>
      <c r="CV44" s="21">
        <v>3.3151000000000002</v>
      </c>
      <c r="CW44" s="21">
        <v>3.4904000000000002</v>
      </c>
      <c r="CX44" s="21">
        <v>3.28</v>
      </c>
      <c r="CY44" s="21">
        <v>3.0964999999999998</v>
      </c>
      <c r="CZ44" s="21">
        <v>3.0708000000000002</v>
      </c>
      <c r="DA44" s="21">
        <v>3.3195000000000001</v>
      </c>
      <c r="DB44" s="21">
        <v>3.0565000000000002</v>
      </c>
      <c r="DC44" s="21">
        <v>3.0093000000000001</v>
      </c>
      <c r="DD44" s="21">
        <v>2.9592999999999998</v>
      </c>
      <c r="DE44" s="21">
        <v>3.081</v>
      </c>
      <c r="DF44" s="21">
        <v>2.9729000000000001</v>
      </c>
      <c r="DG44" s="21">
        <v>2.8961999999999999</v>
      </c>
      <c r="DH44" s="21">
        <v>2.8660999999999999</v>
      </c>
      <c r="DI44" s="21">
        <v>2.9047000000000001</v>
      </c>
      <c r="DJ44" s="21">
        <v>2.8512</v>
      </c>
      <c r="DK44" s="21">
        <v>2.8208000000000002</v>
      </c>
      <c r="DL44" s="21">
        <v>2.8001</v>
      </c>
      <c r="DM44" s="21">
        <v>2.7692999999999999</v>
      </c>
      <c r="DN44" s="21">
        <v>2.7553999999999998</v>
      </c>
      <c r="DO44" s="21">
        <v>2.7292000000000001</v>
      </c>
      <c r="DP44" s="21">
        <v>2.6996000000000002</v>
      </c>
      <c r="DQ44" s="21">
        <v>2.7121</v>
      </c>
      <c r="DR44" s="21">
        <v>2.7145999999999999</v>
      </c>
      <c r="DS44" s="21">
        <v>2.6634000000000002</v>
      </c>
      <c r="DT44" s="21">
        <v>2.6337000000000002</v>
      </c>
      <c r="DU44" s="21">
        <v>2.6577000000000002</v>
      </c>
      <c r="DV44" s="21">
        <v>2.6126</v>
      </c>
      <c r="DW44" s="21">
        <v>2.5943000000000001</v>
      </c>
      <c r="DX44" s="21">
        <v>2.5727000000000002</v>
      </c>
      <c r="DY44" s="21">
        <v>2.5708000000000002</v>
      </c>
      <c r="DZ44" s="21">
        <v>2.5325000000000002</v>
      </c>
      <c r="EA44" s="21">
        <v>2.5099999999999998</v>
      </c>
      <c r="EB44" s="21">
        <v>2.5173000000000001</v>
      </c>
      <c r="EC44" s="21">
        <v>2.4851000000000001</v>
      </c>
      <c r="ED44" s="21">
        <v>2.4590000000000001</v>
      </c>
      <c r="EE44" s="21">
        <v>2.4386000000000001</v>
      </c>
      <c r="EF44" s="21">
        <v>2.4138999999999999</v>
      </c>
      <c r="EG44" s="21">
        <v>2.3935</v>
      </c>
      <c r="EH44" s="21">
        <v>2.3736000000000002</v>
      </c>
      <c r="EI44" s="21">
        <v>2.3571</v>
      </c>
      <c r="EJ44" s="21">
        <v>2.3462999999999998</v>
      </c>
      <c r="EK44" s="21">
        <v>2.3226</v>
      </c>
      <c r="EL44" s="21">
        <v>2.2987000000000002</v>
      </c>
      <c r="EM44" s="21">
        <v>2.2875000000000001</v>
      </c>
      <c r="EN44" s="21">
        <v>2.2730000000000001</v>
      </c>
      <c r="EO44" s="21">
        <v>2.2532999999999999</v>
      </c>
      <c r="EP44" s="21">
        <v>2.2351999999999999</v>
      </c>
      <c r="EQ44" s="21">
        <v>2.2197</v>
      </c>
      <c r="ER44" s="21">
        <v>2.1943999999999999</v>
      </c>
      <c r="ES44" s="21">
        <v>2.1882000000000001</v>
      </c>
      <c r="ET44" s="21">
        <v>2.1629999999999998</v>
      </c>
      <c r="EU44" s="21">
        <v>2.1488999999999998</v>
      </c>
      <c r="EV44" s="21">
        <v>2.1267999999999998</v>
      </c>
      <c r="EW44" s="21">
        <v>2.1143999999999998</v>
      </c>
      <c r="EX44" s="21">
        <v>2.0924</v>
      </c>
      <c r="EY44" s="21">
        <v>2.0726</v>
      </c>
      <c r="EZ44" s="21">
        <v>2.0548999999999999</v>
      </c>
      <c r="FA44" s="21">
        <v>2.0392999999999999</v>
      </c>
      <c r="FB44" s="21">
        <v>2.024</v>
      </c>
      <c r="FC44" s="21">
        <v>1.9983</v>
      </c>
      <c r="FD44" s="21">
        <v>1.978</v>
      </c>
      <c r="FE44" s="21">
        <v>1.9630000000000001</v>
      </c>
      <c r="FF44" s="21">
        <v>1.9509000000000001</v>
      </c>
      <c r="FG44" s="21">
        <v>1.9359</v>
      </c>
      <c r="FH44" s="21">
        <v>1.9180999999999999</v>
      </c>
      <c r="FI44" s="21">
        <v>1.8951</v>
      </c>
      <c r="FJ44" s="21">
        <v>1.8789</v>
      </c>
      <c r="FK44" s="21">
        <v>1.8662000000000001</v>
      </c>
      <c r="FL44" s="21">
        <v>1.843</v>
      </c>
      <c r="FM44" s="21">
        <v>1.8212999999999999</v>
      </c>
      <c r="FN44" s="21">
        <v>1.8022</v>
      </c>
      <c r="FO44" s="21">
        <v>1.7923</v>
      </c>
      <c r="FP44" s="21">
        <v>1.7714000000000001</v>
      </c>
      <c r="FQ44" s="21">
        <v>1.7505999999999999</v>
      </c>
      <c r="FR44" s="21">
        <v>1.7353000000000001</v>
      </c>
      <c r="FS44" s="21">
        <v>1.722</v>
      </c>
      <c r="FT44" s="21">
        <v>1.6971000000000001</v>
      </c>
      <c r="FU44" s="21">
        <v>1.6814</v>
      </c>
      <c r="FV44" s="21">
        <v>1.6647000000000001</v>
      </c>
      <c r="FW44" s="21">
        <v>1.6472</v>
      </c>
      <c r="FX44" s="21">
        <v>1.6283000000000001</v>
      </c>
      <c r="FY44" s="21">
        <v>1.6044</v>
      </c>
      <c r="FZ44" s="21">
        <v>1.5907</v>
      </c>
      <c r="GA44" s="21">
        <v>1.5732999999999999</v>
      </c>
      <c r="GB44" s="21">
        <v>1.556</v>
      </c>
      <c r="GC44" s="21">
        <v>1.5402</v>
      </c>
      <c r="GD44" s="21">
        <v>1.5241</v>
      </c>
      <c r="GE44" s="21">
        <v>1.5136000000000001</v>
      </c>
      <c r="GF44" s="21">
        <v>1.5023</v>
      </c>
      <c r="GG44" s="21">
        <v>1.4905999999999999</v>
      </c>
      <c r="GH44" s="21">
        <v>1.4716</v>
      </c>
      <c r="GI44" s="21">
        <v>1.4520999999999999</v>
      </c>
      <c r="GJ44" s="21">
        <v>1.4399</v>
      </c>
      <c r="GK44" s="21">
        <v>1.4259999999999999</v>
      </c>
      <c r="GL44" s="21">
        <v>1.4101999999999999</v>
      </c>
      <c r="GM44" s="21">
        <v>1.3923000000000001</v>
      </c>
      <c r="GN44" s="21">
        <v>1.379</v>
      </c>
      <c r="GO44" s="21">
        <v>1.3647</v>
      </c>
      <c r="GP44" s="21">
        <v>1.3483000000000001</v>
      </c>
      <c r="GQ44" s="21">
        <v>1.3349</v>
      </c>
      <c r="GR44" s="21">
        <v>1.3139000000000001</v>
      </c>
      <c r="GS44" s="21">
        <v>1.3008999999999999</v>
      </c>
      <c r="GT44" s="21">
        <v>1.2871999999999999</v>
      </c>
      <c r="GU44" s="21">
        <v>1.2746999999999999</v>
      </c>
      <c r="GV44" s="21">
        <v>1.2593000000000001</v>
      </c>
      <c r="GW44" s="21">
        <v>1.242</v>
      </c>
      <c r="GX44" s="21">
        <v>1.2264999999999999</v>
      </c>
      <c r="GY44" s="21">
        <v>1.2128000000000001</v>
      </c>
      <c r="GZ44" s="21">
        <v>1.1992</v>
      </c>
      <c r="HA44" s="21">
        <v>1.1831</v>
      </c>
      <c r="HB44" s="21">
        <v>1.1677</v>
      </c>
      <c r="HC44" s="21">
        <v>1.1558999999999999</v>
      </c>
      <c r="HD44" s="21">
        <v>1.1422000000000001</v>
      </c>
      <c r="HE44" s="21">
        <v>1.129</v>
      </c>
      <c r="HF44" s="21">
        <v>1.113</v>
      </c>
      <c r="HG44" s="21">
        <v>1.0983000000000001</v>
      </c>
      <c r="HH44" s="21">
        <v>1.0855999999999999</v>
      </c>
      <c r="HI44" s="21">
        <v>1.0734999999999999</v>
      </c>
      <c r="HJ44" s="21">
        <v>1.0587</v>
      </c>
      <c r="HK44" s="21">
        <v>1.0456000000000001</v>
      </c>
      <c r="HL44" s="21">
        <v>1.0328999999999999</v>
      </c>
      <c r="HM44" s="21">
        <v>1.0223</v>
      </c>
      <c r="HN44" s="21">
        <v>1.0095000000000001</v>
      </c>
      <c r="HO44" s="21">
        <v>0.99439999999999995</v>
      </c>
      <c r="HP44" s="21">
        <v>0.98009999999999997</v>
      </c>
      <c r="HQ44" s="21">
        <v>0.96799999999999997</v>
      </c>
      <c r="HR44" s="21">
        <v>0.95320000000000005</v>
      </c>
      <c r="HS44" s="21">
        <v>0.9365</v>
      </c>
      <c r="HT44" s="21">
        <v>0.92569999999999997</v>
      </c>
      <c r="HU44" s="21">
        <v>0.91649999999999998</v>
      </c>
      <c r="HV44" s="21">
        <v>0.90510000000000002</v>
      </c>
      <c r="HW44" s="21">
        <v>0.89280000000000004</v>
      </c>
      <c r="HX44" s="21">
        <v>0.88560000000000005</v>
      </c>
      <c r="HY44" s="21">
        <v>0.876</v>
      </c>
      <c r="HZ44" s="21">
        <v>0.86529999999999996</v>
      </c>
      <c r="IA44" s="21">
        <v>0.85240000000000005</v>
      </c>
      <c r="IB44" s="21">
        <v>0.83940000000000003</v>
      </c>
      <c r="IC44" s="21">
        <v>0.82699999999999996</v>
      </c>
      <c r="ID44" s="21">
        <v>0.81710000000000005</v>
      </c>
      <c r="IE44" s="21">
        <v>0.80679999999999996</v>
      </c>
      <c r="IF44" s="21">
        <v>0.79339999999999999</v>
      </c>
      <c r="IG44" s="21">
        <v>0.7823</v>
      </c>
      <c r="IH44" s="21">
        <v>0.77129999999999999</v>
      </c>
      <c r="II44" s="21">
        <v>0.76190000000000002</v>
      </c>
      <c r="IJ44" s="21">
        <v>0.75</v>
      </c>
      <c r="IK44" s="21">
        <v>0.74419999999999997</v>
      </c>
      <c r="IL44" s="21">
        <v>0.73419999999999996</v>
      </c>
      <c r="IM44" s="21">
        <v>0.7258</v>
      </c>
      <c r="IN44" s="21">
        <v>0.71360000000000001</v>
      </c>
      <c r="IO44" s="21">
        <v>0.70520000000000005</v>
      </c>
      <c r="IP44" s="21">
        <v>0.69469999999999998</v>
      </c>
      <c r="IQ44" s="21">
        <v>0.6845</v>
      </c>
      <c r="IR44" s="21">
        <v>0.67410000000000003</v>
      </c>
      <c r="IS44" s="21">
        <v>0.66649999999999998</v>
      </c>
      <c r="IT44" s="21">
        <v>0.65600000000000003</v>
      </c>
      <c r="IU44" s="21">
        <v>0.64659999999999995</v>
      </c>
      <c r="IV44" s="21">
        <v>0.63660000000000005</v>
      </c>
      <c r="IW44" s="21">
        <v>0.62790000000000001</v>
      </c>
      <c r="IX44" s="21">
        <v>0.62</v>
      </c>
      <c r="IY44" s="21">
        <v>0.60909999999999997</v>
      </c>
      <c r="IZ44" s="21">
        <v>0.6008</v>
      </c>
      <c r="JA44" s="21">
        <v>0.59540000000000004</v>
      </c>
      <c r="JB44" s="21">
        <v>0.58520000000000005</v>
      </c>
      <c r="JC44" s="21">
        <v>0.57550000000000001</v>
      </c>
      <c r="JD44" s="21">
        <v>0.56779999999999997</v>
      </c>
      <c r="JE44" s="21">
        <v>0.56020000000000003</v>
      </c>
      <c r="JF44" s="21">
        <v>0.55369999999999997</v>
      </c>
      <c r="JG44" s="21">
        <v>0.54400000000000004</v>
      </c>
      <c r="JH44" s="21">
        <v>0.53910000000000002</v>
      </c>
      <c r="JI44" s="21">
        <v>0.53210000000000002</v>
      </c>
      <c r="JJ44" s="21">
        <v>0.52549999999999997</v>
      </c>
      <c r="JK44" s="21">
        <v>0.51739999999999997</v>
      </c>
      <c r="JL44" s="21">
        <v>0.51049999999999995</v>
      </c>
      <c r="JM44" s="21">
        <v>0.50439999999999996</v>
      </c>
      <c r="JN44" s="21">
        <v>0.4965</v>
      </c>
      <c r="JO44" s="21">
        <v>0.48920000000000002</v>
      </c>
      <c r="JP44" s="21">
        <v>0.48480000000000001</v>
      </c>
      <c r="JQ44" s="21">
        <v>0.48110000000000003</v>
      </c>
      <c r="JR44" s="21">
        <v>0.47339999999999999</v>
      </c>
      <c r="JS44" s="21">
        <v>0.4667</v>
      </c>
      <c r="JT44" s="21">
        <v>0.46129999999999999</v>
      </c>
      <c r="JU44" s="21">
        <v>0.45590000000000003</v>
      </c>
      <c r="JV44" s="21">
        <v>0.45079999999999998</v>
      </c>
      <c r="JW44" s="21">
        <v>0.44529999999999997</v>
      </c>
      <c r="JX44" s="21">
        <v>0.43840000000000001</v>
      </c>
      <c r="JY44" s="21">
        <v>0.43480000000000002</v>
      </c>
      <c r="JZ44" s="21">
        <v>0.42920000000000003</v>
      </c>
      <c r="KA44" s="21">
        <v>0.42459999999999998</v>
      </c>
      <c r="KB44" s="21">
        <v>0.41830000000000001</v>
      </c>
      <c r="KC44" s="21">
        <v>0.4123</v>
      </c>
      <c r="KD44" s="21">
        <v>0.40870000000000001</v>
      </c>
      <c r="KE44" s="21">
        <v>0.4037</v>
      </c>
      <c r="KF44" s="21">
        <v>0.3997</v>
      </c>
      <c r="KG44" s="21">
        <v>0.39700000000000002</v>
      </c>
      <c r="KH44" s="21">
        <v>0.39079999999999998</v>
      </c>
      <c r="KI44" s="21">
        <v>0.38569999999999999</v>
      </c>
      <c r="KJ44" s="21">
        <v>0.38429999999999997</v>
      </c>
      <c r="KK44" s="21">
        <v>0.38150000000000001</v>
      </c>
      <c r="KL44" s="21">
        <v>0.3745</v>
      </c>
      <c r="KM44" s="21">
        <v>0.36940000000000001</v>
      </c>
      <c r="KN44" s="21">
        <v>0.36730000000000002</v>
      </c>
      <c r="KO44" s="21">
        <v>0.36620000000000003</v>
      </c>
      <c r="KP44" s="21">
        <v>0.35799999999999998</v>
      </c>
      <c r="KQ44" s="21">
        <v>0.3538</v>
      </c>
      <c r="KR44" s="21">
        <v>0.35049999999999998</v>
      </c>
      <c r="KS44" s="21">
        <v>0.34639999999999999</v>
      </c>
      <c r="KT44" s="21">
        <v>0.34279999999999999</v>
      </c>
      <c r="KU44" s="21">
        <v>0.33829999999999999</v>
      </c>
      <c r="KV44" s="21">
        <v>0.3352</v>
      </c>
      <c r="KW44" s="21">
        <v>0.33200000000000002</v>
      </c>
      <c r="KX44" s="21">
        <v>0.32969999999999999</v>
      </c>
      <c r="KY44" s="21">
        <v>0.32590000000000002</v>
      </c>
      <c r="KZ44" s="21">
        <v>0.3236</v>
      </c>
      <c r="LA44" s="21">
        <v>0.31909999999999999</v>
      </c>
      <c r="LB44" s="21">
        <v>0.31640000000000001</v>
      </c>
      <c r="LC44" s="21">
        <v>0.31240000000000001</v>
      </c>
      <c r="LD44" s="21">
        <v>0.31119999999999998</v>
      </c>
      <c r="LE44" s="21">
        <v>0.30640000000000001</v>
      </c>
      <c r="LF44" s="21">
        <v>0.3019</v>
      </c>
      <c r="LG44" s="21">
        <v>0.29959999999999998</v>
      </c>
      <c r="LH44" s="21">
        <v>0.29599999999999999</v>
      </c>
      <c r="LI44" s="21">
        <v>0.29299999999999998</v>
      </c>
      <c r="LJ44" s="21">
        <v>0.29139999999999999</v>
      </c>
      <c r="LK44" s="21">
        <v>0.2878</v>
      </c>
      <c r="LL44" s="21">
        <v>0.28439999999999999</v>
      </c>
      <c r="LM44" s="21">
        <v>0.28189999999999998</v>
      </c>
      <c r="LN44" s="21">
        <v>0.27829999999999999</v>
      </c>
      <c r="LO44" s="21">
        <v>0.27660000000000001</v>
      </c>
      <c r="LP44" s="21">
        <v>0.27539999999999998</v>
      </c>
      <c r="LQ44" s="21">
        <v>0.27189999999999998</v>
      </c>
      <c r="LR44" s="21">
        <v>0.26960000000000001</v>
      </c>
      <c r="LS44" s="21">
        <v>0.2676</v>
      </c>
      <c r="LT44" s="21">
        <v>0.26319999999999999</v>
      </c>
      <c r="LU44" s="21">
        <v>0.26190000000000002</v>
      </c>
      <c r="LV44" s="21">
        <v>0.2606</v>
      </c>
      <c r="LW44" s="21">
        <v>0.25669999999999998</v>
      </c>
      <c r="LX44" s="21">
        <v>0.2545</v>
      </c>
      <c r="LY44" s="21">
        <v>0.25180000000000002</v>
      </c>
      <c r="LZ44" s="21">
        <v>0.24840000000000001</v>
      </c>
      <c r="MA44" s="21">
        <v>0.24690000000000001</v>
      </c>
      <c r="MB44" s="21">
        <v>0.24399999999999999</v>
      </c>
      <c r="MC44" s="21">
        <v>0.2417</v>
      </c>
      <c r="MD44" s="21">
        <v>0.2407</v>
      </c>
      <c r="ME44" s="21">
        <v>0.2397</v>
      </c>
      <c r="MF44" s="21">
        <v>0.2351</v>
      </c>
      <c r="MG44" s="21">
        <v>0.23300000000000001</v>
      </c>
      <c r="MH44" s="21">
        <v>0.23269999999999999</v>
      </c>
      <c r="MI44" s="21">
        <v>0.22869999999999999</v>
      </c>
      <c r="MJ44" s="21">
        <v>0.22639999999999999</v>
      </c>
      <c r="MK44" s="21">
        <v>0.22339999999999999</v>
      </c>
      <c r="ML44" s="21">
        <v>0.2233</v>
      </c>
      <c r="MM44" s="21">
        <v>0.22439999999999999</v>
      </c>
      <c r="MN44" s="21">
        <v>0.21879999999999999</v>
      </c>
      <c r="MO44" s="21">
        <v>0.2155</v>
      </c>
      <c r="MP44" s="21">
        <v>0.21970000000000001</v>
      </c>
      <c r="MQ44" s="21">
        <v>0.21299999999999999</v>
      </c>
      <c r="MR44" s="21">
        <v>0.21010000000000001</v>
      </c>
      <c r="MS44" s="21">
        <v>0.21</v>
      </c>
      <c r="MT44" s="21">
        <v>0.20979999999999999</v>
      </c>
      <c r="MU44" s="21">
        <v>0.20449999999999999</v>
      </c>
      <c r="MV44" s="21">
        <v>0.20230000000000001</v>
      </c>
      <c r="MW44" s="21">
        <v>0.20150000000000001</v>
      </c>
      <c r="MX44" s="21">
        <v>0.2001</v>
      </c>
      <c r="MY44" s="21">
        <v>0.19689999999999999</v>
      </c>
      <c r="MZ44" s="21">
        <v>0.19919999999999999</v>
      </c>
      <c r="NA44" s="21">
        <v>0.19850000000000001</v>
      </c>
      <c r="NB44" s="21">
        <v>0.19339999999999999</v>
      </c>
      <c r="NC44" s="21">
        <v>0.18859999999999999</v>
      </c>
      <c r="ND44" s="21">
        <v>0.18779999999999999</v>
      </c>
      <c r="NE44" s="21">
        <v>0.1913</v>
      </c>
      <c r="NF44" s="21">
        <v>0.18529999999999999</v>
      </c>
      <c r="NG44" s="21">
        <v>0.183</v>
      </c>
      <c r="NH44" s="21">
        <v>0.17849999999999999</v>
      </c>
      <c r="NI44" s="21">
        <v>0.18240000000000001</v>
      </c>
      <c r="NJ44" s="21">
        <v>0.18279999999999999</v>
      </c>
      <c r="NK44" s="21">
        <v>0.1769</v>
      </c>
      <c r="NL44" s="21">
        <v>0.1744</v>
      </c>
      <c r="NM44" s="21">
        <v>0.17580000000000001</v>
      </c>
      <c r="NN44" s="21">
        <v>0.17280000000000001</v>
      </c>
      <c r="NO44" s="21">
        <v>0.1711</v>
      </c>
      <c r="NP44" s="21">
        <v>0.16919999999999999</v>
      </c>
      <c r="NQ44" s="21">
        <v>0.17130000000000001</v>
      </c>
      <c r="NR44" s="21">
        <v>0.16769999999999999</v>
      </c>
      <c r="NS44" s="21">
        <v>0.1648</v>
      </c>
      <c r="NT44" s="21">
        <v>0.1633</v>
      </c>
      <c r="NU44" s="21">
        <v>0.16139999999999999</v>
      </c>
      <c r="NV44" s="21">
        <v>0.16089999999999999</v>
      </c>
      <c r="NW44" s="21">
        <v>0.15890000000000001</v>
      </c>
      <c r="NX44" s="21">
        <v>0.1588</v>
      </c>
      <c r="NY44" s="21">
        <v>0.15609999999999999</v>
      </c>
      <c r="NZ44" s="21">
        <v>0.15540000000000001</v>
      </c>
      <c r="OA44" s="21">
        <v>0.15509999999999999</v>
      </c>
      <c r="OB44" s="21">
        <v>0.1525</v>
      </c>
      <c r="OC44" s="21">
        <v>0.15060000000000001</v>
      </c>
      <c r="OD44" s="21">
        <v>0.1522</v>
      </c>
      <c r="OE44" s="21">
        <v>0.14979999999999999</v>
      </c>
      <c r="OF44" s="21">
        <v>0.14749999999999999</v>
      </c>
      <c r="OG44" s="21">
        <v>0.14560000000000001</v>
      </c>
      <c r="OH44" s="21">
        <v>0.14510000000000001</v>
      </c>
      <c r="OI44" s="21">
        <v>0.14410000000000001</v>
      </c>
      <c r="OJ44" s="21">
        <v>0.14369999999999999</v>
      </c>
      <c r="OK44" s="21">
        <v>0.14410000000000001</v>
      </c>
      <c r="OL44" s="21">
        <v>0.1426</v>
      </c>
      <c r="OM44" s="21">
        <v>0.14169999999999999</v>
      </c>
      <c r="ON44" s="21">
        <v>0.13980000000000001</v>
      </c>
      <c r="OO44" s="21">
        <v>0.1394</v>
      </c>
      <c r="OP44" s="21">
        <v>0.1386</v>
      </c>
      <c r="OQ44" s="21">
        <v>0.13780000000000001</v>
      </c>
      <c r="OR44" s="21">
        <v>0.13639999999999999</v>
      </c>
      <c r="OS44" s="21">
        <v>0.13550000000000001</v>
      </c>
      <c r="OT44" s="21">
        <v>0.1341</v>
      </c>
      <c r="OU44" s="21">
        <v>0.1343</v>
      </c>
      <c r="OV44" s="21">
        <v>0.13420000000000001</v>
      </c>
      <c r="OW44" s="21">
        <v>0.1326</v>
      </c>
      <c r="OX44" s="21">
        <v>0.12809999999999999</v>
      </c>
      <c r="OY44" s="21">
        <v>0.13120000000000001</v>
      </c>
      <c r="OZ44" s="21">
        <v>0.12939999999999999</v>
      </c>
      <c r="PA44" s="21">
        <v>0.1288</v>
      </c>
      <c r="PB44" s="21">
        <v>0.12790000000000001</v>
      </c>
      <c r="PC44" s="21">
        <v>0.12920000000000001</v>
      </c>
      <c r="PD44" s="21">
        <v>0.128</v>
      </c>
      <c r="PE44" s="21">
        <v>0.12690000000000001</v>
      </c>
      <c r="PF44" s="21">
        <v>0.12570000000000001</v>
      </c>
      <c r="PG44" s="21">
        <v>0.12509999999999999</v>
      </c>
      <c r="PH44" s="21">
        <v>0.1255</v>
      </c>
      <c r="PI44" s="21">
        <v>0.1222</v>
      </c>
      <c r="PJ44" s="21">
        <v>0.1229</v>
      </c>
      <c r="PK44" s="21">
        <v>0.1222</v>
      </c>
      <c r="PL44" s="21">
        <v>0.1216</v>
      </c>
      <c r="PM44" s="21">
        <v>0.121</v>
      </c>
      <c r="PN44" s="21">
        <v>0.121</v>
      </c>
      <c r="PO44" s="21">
        <v>0.1202</v>
      </c>
      <c r="PP44" s="21">
        <v>0.1206</v>
      </c>
      <c r="PQ44" s="21">
        <v>0.11899999999999999</v>
      </c>
      <c r="PR44" s="21">
        <v>0.11940000000000001</v>
      </c>
      <c r="PS44" s="21">
        <v>0.1196</v>
      </c>
      <c r="PT44" s="21">
        <v>0.11840000000000001</v>
      </c>
      <c r="PU44" s="21">
        <v>0.1197</v>
      </c>
      <c r="PV44" s="21">
        <v>0.11749999999999999</v>
      </c>
      <c r="PW44" s="21">
        <v>0.11600000000000001</v>
      </c>
      <c r="PX44" s="21">
        <v>0.11799999999999999</v>
      </c>
      <c r="PY44" s="21">
        <v>0.11509999999999999</v>
      </c>
      <c r="PZ44" s="21">
        <v>0.1152</v>
      </c>
      <c r="QA44" s="21">
        <v>0.1152</v>
      </c>
      <c r="QB44" s="21">
        <v>0.1149</v>
      </c>
      <c r="QC44" s="21">
        <v>0.1169</v>
      </c>
      <c r="QD44" s="21">
        <v>0.1134</v>
      </c>
      <c r="QE44" s="21">
        <v>0.11260000000000001</v>
      </c>
      <c r="QF44" s="21">
        <v>0.1128</v>
      </c>
      <c r="QG44" s="21">
        <v>0.1119</v>
      </c>
      <c r="QH44" s="21">
        <v>0.11219999999999999</v>
      </c>
      <c r="QI44" s="21">
        <v>0.1123</v>
      </c>
      <c r="QJ44" s="21">
        <v>0.111</v>
      </c>
      <c r="QK44" s="21">
        <v>0.1094</v>
      </c>
      <c r="QL44" s="21">
        <v>0.1086</v>
      </c>
      <c r="QM44" s="21">
        <v>0.112</v>
      </c>
      <c r="QN44" s="21">
        <v>0.1145</v>
      </c>
      <c r="QO44" s="21">
        <v>0.1084</v>
      </c>
      <c r="QP44" s="21">
        <v>0.1067</v>
      </c>
      <c r="QQ44" s="21">
        <v>0.10580000000000001</v>
      </c>
      <c r="QR44" s="21">
        <v>0.1099</v>
      </c>
      <c r="QS44" s="21">
        <v>0.1055</v>
      </c>
      <c r="QT44" s="21">
        <v>0.10340000000000001</v>
      </c>
      <c r="QU44" s="21">
        <v>0.1037</v>
      </c>
      <c r="QV44" s="21">
        <v>0.1062</v>
      </c>
      <c r="QW44" s="21">
        <v>0.1041</v>
      </c>
      <c r="QX44" s="21">
        <v>0.1037</v>
      </c>
      <c r="QY44" s="21">
        <v>0.10050000000000001</v>
      </c>
      <c r="QZ44" s="21">
        <v>0.10299999999999999</v>
      </c>
      <c r="RA44" s="21">
        <v>0.1024</v>
      </c>
      <c r="RB44" s="21">
        <v>0.1012</v>
      </c>
      <c r="RC44" s="21">
        <v>9.9900000000000003E-2</v>
      </c>
      <c r="RD44" s="21">
        <v>0.1016</v>
      </c>
      <c r="RE44" s="21">
        <v>0.10249999999999999</v>
      </c>
      <c r="RF44" s="21">
        <v>9.1499999999999998E-2</v>
      </c>
      <c r="RG44" s="21">
        <v>9.69E-2</v>
      </c>
      <c r="RH44" s="21">
        <v>0.1013</v>
      </c>
      <c r="RI44" s="21">
        <v>0.1004</v>
      </c>
      <c r="RJ44" s="21">
        <v>9.8799999999999999E-2</v>
      </c>
      <c r="RK44" s="21">
        <v>9.6299999999999997E-2</v>
      </c>
      <c r="RL44" s="21">
        <v>9.8599999999999993E-2</v>
      </c>
      <c r="RM44" s="21">
        <v>9.7000000000000003E-2</v>
      </c>
      <c r="RN44" s="21">
        <v>9.6100000000000005E-2</v>
      </c>
      <c r="RO44" s="21">
        <v>9.3399999999999997E-2</v>
      </c>
      <c r="RP44" s="21">
        <v>9.5699999999999993E-2</v>
      </c>
      <c r="RQ44" s="21">
        <v>9.4100000000000003E-2</v>
      </c>
      <c r="RR44" s="21">
        <v>9.4299999999999995E-2</v>
      </c>
      <c r="RS44" s="21">
        <v>9.2899999999999996E-2</v>
      </c>
      <c r="RT44" s="21">
        <v>9.3200000000000005E-2</v>
      </c>
      <c r="RU44" s="21">
        <v>9.1499999999999998E-2</v>
      </c>
      <c r="RV44" s="21">
        <v>9.2600000000000002E-2</v>
      </c>
      <c r="RW44" s="21">
        <v>8.8599999999999998E-2</v>
      </c>
      <c r="RX44" s="21">
        <v>9.2499999999999999E-2</v>
      </c>
      <c r="RY44" s="21">
        <v>9.2100000000000001E-2</v>
      </c>
      <c r="RZ44" s="21">
        <v>9.1899999999999996E-2</v>
      </c>
      <c r="SA44" s="21">
        <v>8.9700000000000002E-2</v>
      </c>
      <c r="SB44" s="21">
        <v>8.9399999999999993E-2</v>
      </c>
      <c r="SC44" s="21">
        <v>8.9899999999999994E-2</v>
      </c>
      <c r="SD44" s="21">
        <v>9.3700000000000006E-2</v>
      </c>
      <c r="SE44" s="21">
        <v>8.9700000000000002E-2</v>
      </c>
      <c r="SF44" s="21">
        <v>8.8599999999999998E-2</v>
      </c>
      <c r="SG44" s="21">
        <v>8.7099999999999997E-2</v>
      </c>
      <c r="SH44" s="21">
        <v>8.7599999999999997E-2</v>
      </c>
    </row>
    <row r="45" spans="1:502" x14ac:dyDescent="0.25">
      <c r="A45" s="20" t="s">
        <v>81</v>
      </c>
      <c r="B45" s="21">
        <v>1.0550999999999999</v>
      </c>
      <c r="C45" s="21">
        <v>1.0099</v>
      </c>
      <c r="D45" s="21">
        <v>0.97629999999999995</v>
      </c>
      <c r="E45" s="21">
        <v>0.94230000000000003</v>
      </c>
      <c r="F45" s="21">
        <v>0.91080000000000005</v>
      </c>
      <c r="G45" s="21">
        <v>0.88070000000000004</v>
      </c>
      <c r="H45" s="21">
        <v>0.85489999999999999</v>
      </c>
      <c r="I45" s="21">
        <v>0.82620000000000005</v>
      </c>
      <c r="J45" s="21">
        <v>0.80549999999999999</v>
      </c>
      <c r="K45" s="21">
        <v>0.78310000000000002</v>
      </c>
      <c r="L45" s="21">
        <v>0.76170000000000004</v>
      </c>
      <c r="M45" s="21">
        <v>0.74399999999999999</v>
      </c>
      <c r="N45" s="21">
        <v>0.7288</v>
      </c>
      <c r="O45" s="21">
        <v>0.71409999999999996</v>
      </c>
      <c r="P45" s="21">
        <v>0.69810000000000005</v>
      </c>
      <c r="Q45" s="21">
        <v>0.68300000000000005</v>
      </c>
      <c r="R45" s="21">
        <v>0.66839999999999999</v>
      </c>
      <c r="S45" s="21">
        <v>0.65780000000000005</v>
      </c>
      <c r="T45" s="21">
        <v>0.64249999999999996</v>
      </c>
      <c r="U45" s="21">
        <v>0.63049999999999995</v>
      </c>
      <c r="V45" s="21">
        <v>0.61880000000000002</v>
      </c>
      <c r="W45" s="21">
        <v>0.60580000000000001</v>
      </c>
      <c r="X45" s="21">
        <v>0.59589999999999999</v>
      </c>
      <c r="Y45" s="21">
        <v>0.58460000000000001</v>
      </c>
      <c r="Z45" s="21">
        <v>0.5736</v>
      </c>
      <c r="AA45" s="21">
        <v>0.56510000000000005</v>
      </c>
      <c r="AB45" s="21">
        <v>0.55730000000000002</v>
      </c>
      <c r="AC45" s="21">
        <v>0.54890000000000005</v>
      </c>
      <c r="AD45" s="21">
        <v>0.53879999999999995</v>
      </c>
      <c r="AE45" s="21">
        <v>0.53120000000000001</v>
      </c>
      <c r="AF45" s="21">
        <v>0.52380000000000004</v>
      </c>
      <c r="AG45" s="21">
        <v>0.5141</v>
      </c>
      <c r="AH45" s="21">
        <v>0.50409999999999999</v>
      </c>
      <c r="AI45" s="21">
        <v>0.49640000000000001</v>
      </c>
      <c r="AJ45" s="21">
        <v>0.48609999999999998</v>
      </c>
      <c r="AK45" s="21">
        <v>0.4768</v>
      </c>
      <c r="AL45" s="21">
        <v>0.47049999999999997</v>
      </c>
      <c r="AM45" s="21">
        <v>0.4597</v>
      </c>
      <c r="AN45" s="21">
        <v>0.45329999999999998</v>
      </c>
      <c r="AO45" s="21">
        <v>0.44440000000000002</v>
      </c>
      <c r="AP45" s="21">
        <v>0.43630000000000002</v>
      </c>
      <c r="AQ45" s="21">
        <v>0.42749999999999999</v>
      </c>
      <c r="AR45" s="21">
        <v>0.42020000000000002</v>
      </c>
      <c r="AS45" s="21">
        <v>0.41339999999999999</v>
      </c>
      <c r="AT45" s="21">
        <v>0.40439999999999998</v>
      </c>
      <c r="AU45" s="21">
        <v>0.39739999999999998</v>
      </c>
      <c r="AV45" s="21">
        <v>0.3901</v>
      </c>
      <c r="AW45" s="21">
        <v>0.38400000000000001</v>
      </c>
      <c r="AX45" s="21">
        <v>0.37830000000000003</v>
      </c>
      <c r="AY45" s="21">
        <v>0.36969999999999997</v>
      </c>
      <c r="AZ45" s="21">
        <v>0.36209999999999998</v>
      </c>
      <c r="BA45" s="21">
        <v>0.35699999999999998</v>
      </c>
      <c r="BB45" s="21">
        <v>0.34989999999999999</v>
      </c>
      <c r="BC45" s="21">
        <v>0.34370000000000001</v>
      </c>
      <c r="BD45" s="21">
        <v>0.33560000000000001</v>
      </c>
      <c r="BE45" s="21">
        <v>0.32879999999999998</v>
      </c>
      <c r="BF45" s="21">
        <v>0.32279999999999998</v>
      </c>
      <c r="BG45" s="21">
        <v>0.3165</v>
      </c>
      <c r="BH45" s="21">
        <v>0.31080000000000002</v>
      </c>
      <c r="BI45" s="21">
        <v>0.30420000000000003</v>
      </c>
      <c r="BJ45" s="21">
        <v>0.2974</v>
      </c>
      <c r="BK45" s="21">
        <v>0.29220000000000002</v>
      </c>
      <c r="BL45" s="21">
        <v>0.28620000000000001</v>
      </c>
      <c r="BM45" s="21">
        <v>0.28039999999999998</v>
      </c>
      <c r="BN45" s="21">
        <v>0.2732</v>
      </c>
      <c r="BO45" s="21">
        <v>0.26840000000000003</v>
      </c>
      <c r="BP45" s="21">
        <v>0.25929999999999997</v>
      </c>
      <c r="BQ45" s="21">
        <v>0.25190000000000001</v>
      </c>
      <c r="BR45" s="21">
        <v>0.24349999999999999</v>
      </c>
      <c r="BS45" s="21">
        <v>0.23719999999999999</v>
      </c>
      <c r="BT45" s="21">
        <v>0.23139999999999999</v>
      </c>
      <c r="BU45" s="21">
        <v>0.22370000000000001</v>
      </c>
      <c r="BV45" s="21">
        <v>0.21740000000000001</v>
      </c>
      <c r="BW45" s="21">
        <v>0.21410000000000001</v>
      </c>
      <c r="BX45" s="21">
        <v>0.20910000000000001</v>
      </c>
      <c r="BY45" s="21">
        <v>0.2041</v>
      </c>
      <c r="BZ45" s="21">
        <v>0.20030000000000001</v>
      </c>
      <c r="CA45" s="21">
        <v>0.19989999999999999</v>
      </c>
      <c r="CB45" s="21">
        <v>0.19839999999999999</v>
      </c>
      <c r="CC45" s="21">
        <v>0.192</v>
      </c>
      <c r="CD45" s="21">
        <v>0.19</v>
      </c>
      <c r="CE45" s="21">
        <v>0.18859999999999999</v>
      </c>
      <c r="CF45" s="21">
        <v>0.185</v>
      </c>
      <c r="CG45" s="21">
        <v>0.1835</v>
      </c>
      <c r="CH45" s="21">
        <v>0.18</v>
      </c>
      <c r="CI45" s="21">
        <v>0.1782</v>
      </c>
      <c r="CJ45" s="21">
        <v>0.1774</v>
      </c>
      <c r="CK45" s="21">
        <v>0.17580000000000001</v>
      </c>
      <c r="CL45" s="21">
        <v>0.17319999999999999</v>
      </c>
      <c r="CM45" s="21">
        <v>0.17100000000000001</v>
      </c>
      <c r="CN45" s="21">
        <v>0.16889999999999999</v>
      </c>
      <c r="CO45" s="21">
        <v>0.1686</v>
      </c>
      <c r="CP45" s="21">
        <v>0.16700000000000001</v>
      </c>
      <c r="CQ45" s="21">
        <v>0.1651</v>
      </c>
      <c r="CR45" s="21">
        <v>0.16350000000000001</v>
      </c>
      <c r="CS45" s="21">
        <v>0.16189999999999999</v>
      </c>
      <c r="CT45" s="21">
        <v>0.16220000000000001</v>
      </c>
      <c r="CU45" s="21">
        <v>0.16109999999999999</v>
      </c>
      <c r="CV45" s="21">
        <v>0.15890000000000001</v>
      </c>
      <c r="CW45" s="21">
        <v>0.1578</v>
      </c>
      <c r="CX45" s="21">
        <v>0.15740000000000001</v>
      </c>
      <c r="CY45" s="21">
        <v>0.15570000000000001</v>
      </c>
      <c r="CZ45" s="21">
        <v>0.154</v>
      </c>
      <c r="DA45" s="21">
        <v>0.15260000000000001</v>
      </c>
      <c r="DB45" s="21">
        <v>0.15190000000000001</v>
      </c>
      <c r="DC45" s="21">
        <v>0.1507</v>
      </c>
      <c r="DD45" s="21">
        <v>0.151</v>
      </c>
      <c r="DE45" s="21">
        <v>0.1497</v>
      </c>
      <c r="DF45" s="21">
        <v>0.1482</v>
      </c>
      <c r="DG45" s="21">
        <v>0.14779999999999999</v>
      </c>
      <c r="DH45" s="21">
        <v>0.14810000000000001</v>
      </c>
      <c r="DI45" s="21">
        <v>0.14699999999999999</v>
      </c>
      <c r="DJ45" s="21">
        <v>0.1454</v>
      </c>
      <c r="DK45" s="21">
        <v>0.14510000000000001</v>
      </c>
      <c r="DL45" s="21">
        <v>0.14499999999999999</v>
      </c>
      <c r="DM45" s="21">
        <v>0.14399999999999999</v>
      </c>
      <c r="DN45" s="21">
        <v>0.14349999999999999</v>
      </c>
      <c r="DO45" s="21">
        <v>0.14269999999999999</v>
      </c>
      <c r="DP45" s="21">
        <v>0.14219999999999999</v>
      </c>
      <c r="DQ45" s="21">
        <v>0.14180000000000001</v>
      </c>
      <c r="DR45" s="21">
        <v>0.14099999999999999</v>
      </c>
      <c r="DS45" s="21">
        <v>0.1401</v>
      </c>
      <c r="DT45" s="21">
        <v>0.14030000000000001</v>
      </c>
      <c r="DU45" s="21">
        <v>0.1389</v>
      </c>
      <c r="DV45" s="21">
        <v>0.1389</v>
      </c>
      <c r="DW45" s="21">
        <v>0.13819999999999999</v>
      </c>
      <c r="DX45" s="21">
        <v>0.13869999999999999</v>
      </c>
      <c r="DY45" s="21">
        <v>0.13739999999999999</v>
      </c>
      <c r="DZ45" s="21">
        <v>0.13730000000000001</v>
      </c>
      <c r="EA45" s="21">
        <v>0.1363</v>
      </c>
      <c r="EB45" s="21">
        <v>0.13639999999999999</v>
      </c>
      <c r="EC45" s="21">
        <v>0.13519999999999999</v>
      </c>
      <c r="ED45" s="21">
        <v>0.13450000000000001</v>
      </c>
      <c r="EE45" s="21">
        <v>0.13469999999999999</v>
      </c>
      <c r="EF45" s="21">
        <v>0.1341</v>
      </c>
      <c r="EG45" s="21">
        <v>0.1328</v>
      </c>
      <c r="EH45" s="21">
        <v>0.1331</v>
      </c>
      <c r="EI45" s="21">
        <v>0.13170000000000001</v>
      </c>
      <c r="EJ45" s="21">
        <v>0.13220000000000001</v>
      </c>
      <c r="EK45" s="21">
        <v>0.13109999999999999</v>
      </c>
      <c r="EL45" s="21">
        <v>0.13020000000000001</v>
      </c>
      <c r="EM45" s="21">
        <v>0.1295</v>
      </c>
      <c r="EN45" s="21">
        <v>0.12959999999999999</v>
      </c>
      <c r="EO45" s="21">
        <v>0.12920000000000001</v>
      </c>
      <c r="EP45" s="21">
        <v>0.12839999999999999</v>
      </c>
      <c r="EQ45" s="21">
        <v>0.1283</v>
      </c>
      <c r="ER45" s="21">
        <v>0.12820000000000001</v>
      </c>
      <c r="ES45" s="21">
        <v>0.1278</v>
      </c>
      <c r="ET45" s="21">
        <v>0.1273</v>
      </c>
      <c r="EU45" s="21">
        <v>0.12659999999999999</v>
      </c>
      <c r="EV45" s="21">
        <v>0.1265</v>
      </c>
      <c r="EW45" s="21">
        <v>0.12590000000000001</v>
      </c>
      <c r="EX45" s="21">
        <v>0.12529999999999999</v>
      </c>
      <c r="EY45" s="21">
        <v>0.1255</v>
      </c>
      <c r="EZ45" s="21">
        <v>0.12379999999999999</v>
      </c>
      <c r="FA45" s="21">
        <v>0.1235</v>
      </c>
      <c r="FB45" s="21">
        <v>0.1231</v>
      </c>
      <c r="FC45" s="21">
        <v>0.12230000000000001</v>
      </c>
      <c r="FD45" s="21">
        <v>0.1217</v>
      </c>
      <c r="FE45" s="21">
        <v>0.121</v>
      </c>
      <c r="FF45" s="21">
        <v>0.1208</v>
      </c>
      <c r="FG45" s="21">
        <v>0.1206</v>
      </c>
      <c r="FH45" s="21">
        <v>0.1198</v>
      </c>
      <c r="FI45" s="21">
        <v>0.1197</v>
      </c>
      <c r="FJ45" s="21">
        <v>0.11890000000000001</v>
      </c>
      <c r="FK45" s="21">
        <v>0.1191</v>
      </c>
      <c r="FL45" s="21">
        <v>0.11799999999999999</v>
      </c>
      <c r="FM45" s="21">
        <v>0.1174</v>
      </c>
      <c r="FN45" s="21">
        <v>0.1167</v>
      </c>
      <c r="FO45" s="21">
        <v>0.1159</v>
      </c>
      <c r="FP45" s="21">
        <v>0.11559999999999999</v>
      </c>
      <c r="FQ45" s="21">
        <v>0.11459999999999999</v>
      </c>
      <c r="FR45" s="21">
        <v>0.1149</v>
      </c>
      <c r="FS45" s="21">
        <v>0.1145</v>
      </c>
      <c r="FT45" s="21">
        <v>0.11360000000000001</v>
      </c>
      <c r="FU45" s="21">
        <v>0.1137</v>
      </c>
      <c r="FV45" s="21">
        <v>0.11219999999999999</v>
      </c>
      <c r="FW45" s="21">
        <v>0.1124</v>
      </c>
      <c r="FX45" s="21">
        <v>0.11269999999999999</v>
      </c>
      <c r="FY45" s="21">
        <v>0.1111</v>
      </c>
      <c r="FZ45" s="21">
        <v>0.1105</v>
      </c>
      <c r="GA45" s="21">
        <v>0.1104</v>
      </c>
      <c r="GB45" s="21">
        <v>0.1103</v>
      </c>
      <c r="GC45" s="21">
        <v>0.11020000000000001</v>
      </c>
      <c r="GD45" s="21">
        <v>0.10920000000000001</v>
      </c>
      <c r="GE45" s="21">
        <v>0.1087</v>
      </c>
      <c r="GF45" s="21">
        <v>0.1087</v>
      </c>
      <c r="GG45" s="21">
        <v>0.1081</v>
      </c>
      <c r="GH45" s="21">
        <v>0.1085</v>
      </c>
      <c r="GI45" s="21">
        <v>0.1069</v>
      </c>
      <c r="GJ45" s="21">
        <v>0.1069</v>
      </c>
      <c r="GK45" s="21">
        <v>0.1066</v>
      </c>
      <c r="GL45" s="21">
        <v>0.1055</v>
      </c>
      <c r="GM45" s="21">
        <v>0.10589999999999999</v>
      </c>
      <c r="GN45" s="21">
        <v>0.1051</v>
      </c>
      <c r="GO45" s="21">
        <v>0.1055</v>
      </c>
      <c r="GP45" s="21">
        <v>0.10440000000000001</v>
      </c>
      <c r="GQ45" s="21">
        <v>0.1043</v>
      </c>
      <c r="GR45" s="21">
        <v>0.1033</v>
      </c>
      <c r="GS45" s="21">
        <v>0.10199999999999999</v>
      </c>
      <c r="GT45" s="21">
        <v>0.1024</v>
      </c>
      <c r="GU45" s="21">
        <v>0.1019</v>
      </c>
      <c r="GV45" s="21">
        <v>0.1018</v>
      </c>
      <c r="GW45" s="21">
        <v>0.1024</v>
      </c>
      <c r="GX45" s="21">
        <v>0.10150000000000001</v>
      </c>
      <c r="GY45" s="21">
        <v>0.1009</v>
      </c>
      <c r="GZ45" s="21">
        <v>0.1008</v>
      </c>
      <c r="HA45" s="21">
        <v>0.10050000000000001</v>
      </c>
      <c r="HB45" s="21">
        <v>9.9299999999999999E-2</v>
      </c>
      <c r="HC45" s="21">
        <v>9.9299999999999999E-2</v>
      </c>
      <c r="HD45" s="21">
        <v>9.98E-2</v>
      </c>
      <c r="HE45" s="21">
        <v>9.8699999999999996E-2</v>
      </c>
      <c r="HF45" s="21">
        <v>9.8100000000000007E-2</v>
      </c>
      <c r="HG45" s="21">
        <v>9.7500000000000003E-2</v>
      </c>
      <c r="HH45" s="21">
        <v>9.7699999999999995E-2</v>
      </c>
      <c r="HI45" s="21">
        <v>9.6299999999999997E-2</v>
      </c>
      <c r="HJ45" s="21">
        <v>9.6100000000000005E-2</v>
      </c>
      <c r="HK45" s="21">
        <v>9.6699999999999994E-2</v>
      </c>
      <c r="HL45" s="21">
        <v>9.5200000000000007E-2</v>
      </c>
      <c r="HM45" s="21">
        <v>9.4299999999999995E-2</v>
      </c>
      <c r="HN45" s="21">
        <v>9.4700000000000006E-2</v>
      </c>
      <c r="HO45" s="21">
        <v>9.5100000000000004E-2</v>
      </c>
      <c r="HP45" s="21">
        <v>9.3600000000000003E-2</v>
      </c>
      <c r="HQ45" s="21">
        <v>9.2799999999999994E-2</v>
      </c>
      <c r="HR45" s="21">
        <v>9.2899999999999996E-2</v>
      </c>
      <c r="HS45" s="21">
        <v>9.2600000000000002E-2</v>
      </c>
      <c r="HT45" s="21">
        <v>9.1800000000000007E-2</v>
      </c>
      <c r="HU45" s="21">
        <v>9.1700000000000004E-2</v>
      </c>
      <c r="HV45" s="21">
        <v>9.1300000000000006E-2</v>
      </c>
      <c r="HW45" s="21">
        <v>9.11E-2</v>
      </c>
      <c r="HX45" s="21">
        <v>9.06E-2</v>
      </c>
      <c r="HY45" s="21">
        <v>9.0800000000000006E-2</v>
      </c>
      <c r="HZ45" s="21">
        <v>8.9499999999999996E-2</v>
      </c>
      <c r="IA45" s="21">
        <v>8.9700000000000002E-2</v>
      </c>
      <c r="IB45" s="21">
        <v>8.9200000000000002E-2</v>
      </c>
      <c r="IC45" s="21">
        <v>8.8400000000000006E-2</v>
      </c>
      <c r="ID45" s="21">
        <v>8.7800000000000003E-2</v>
      </c>
      <c r="IE45" s="21">
        <v>8.7900000000000006E-2</v>
      </c>
      <c r="IF45" s="21">
        <v>8.72E-2</v>
      </c>
      <c r="IG45" s="21">
        <v>8.6400000000000005E-2</v>
      </c>
      <c r="IH45" s="21">
        <v>8.6400000000000005E-2</v>
      </c>
      <c r="II45" s="21">
        <v>8.6499999999999994E-2</v>
      </c>
      <c r="IJ45" s="21">
        <v>8.5599999999999996E-2</v>
      </c>
      <c r="IK45" s="21">
        <v>8.6599999999999996E-2</v>
      </c>
      <c r="IL45" s="21">
        <v>8.4900000000000003E-2</v>
      </c>
      <c r="IM45" s="21">
        <v>8.5099999999999995E-2</v>
      </c>
      <c r="IN45" s="21">
        <v>8.3500000000000005E-2</v>
      </c>
      <c r="IO45" s="21">
        <v>8.43E-2</v>
      </c>
      <c r="IP45" s="21">
        <v>8.3099999999999993E-2</v>
      </c>
      <c r="IQ45" s="21">
        <v>8.2600000000000007E-2</v>
      </c>
      <c r="IR45" s="21">
        <v>8.2199999999999995E-2</v>
      </c>
      <c r="IS45" s="21">
        <v>8.3099999999999993E-2</v>
      </c>
      <c r="IT45" s="21">
        <v>8.1799999999999998E-2</v>
      </c>
      <c r="IU45" s="21">
        <v>8.1699999999999995E-2</v>
      </c>
      <c r="IV45" s="21">
        <v>8.0399999999999999E-2</v>
      </c>
      <c r="IW45" s="21">
        <v>7.9000000000000001E-2</v>
      </c>
      <c r="IX45" s="21">
        <v>0.08</v>
      </c>
      <c r="IY45" s="21">
        <v>7.9200000000000007E-2</v>
      </c>
      <c r="IZ45" s="21">
        <v>7.9100000000000004E-2</v>
      </c>
      <c r="JA45" s="21">
        <v>7.9500000000000001E-2</v>
      </c>
      <c r="JB45" s="21">
        <v>7.8100000000000003E-2</v>
      </c>
      <c r="JC45" s="21">
        <v>7.8899999999999998E-2</v>
      </c>
      <c r="JD45" s="21">
        <v>7.7399999999999997E-2</v>
      </c>
      <c r="JE45" s="21">
        <v>7.6100000000000001E-2</v>
      </c>
      <c r="JF45" s="21">
        <v>7.6899999999999996E-2</v>
      </c>
      <c r="JG45" s="21">
        <v>7.6200000000000004E-2</v>
      </c>
      <c r="JH45" s="21">
        <v>7.5999999999999998E-2</v>
      </c>
      <c r="JI45" s="21">
        <v>7.5600000000000001E-2</v>
      </c>
      <c r="JJ45" s="21">
        <v>7.5399999999999995E-2</v>
      </c>
      <c r="JK45" s="21">
        <v>7.5300000000000006E-2</v>
      </c>
      <c r="JL45" s="21">
        <v>7.3599999999999999E-2</v>
      </c>
      <c r="JM45" s="21">
        <v>7.2900000000000006E-2</v>
      </c>
      <c r="JN45" s="21">
        <v>7.3800000000000004E-2</v>
      </c>
      <c r="JO45" s="21">
        <v>7.46E-2</v>
      </c>
      <c r="JP45" s="21">
        <v>7.3400000000000007E-2</v>
      </c>
      <c r="JQ45" s="21">
        <v>7.2499999999999995E-2</v>
      </c>
      <c r="JR45" s="21">
        <v>7.2300000000000003E-2</v>
      </c>
      <c r="JS45" s="21">
        <v>7.3200000000000001E-2</v>
      </c>
      <c r="JT45" s="21">
        <v>7.1800000000000003E-2</v>
      </c>
      <c r="JU45" s="21">
        <v>7.1400000000000005E-2</v>
      </c>
      <c r="JV45" s="21">
        <v>7.0300000000000001E-2</v>
      </c>
      <c r="JW45" s="21">
        <v>7.0800000000000002E-2</v>
      </c>
      <c r="JX45" s="21">
        <v>6.9500000000000006E-2</v>
      </c>
      <c r="JY45" s="21">
        <v>7.0400000000000004E-2</v>
      </c>
      <c r="JZ45" s="21">
        <v>6.9000000000000006E-2</v>
      </c>
      <c r="KA45" s="21">
        <v>6.9900000000000004E-2</v>
      </c>
      <c r="KB45" s="21">
        <v>6.88E-2</v>
      </c>
      <c r="KC45" s="21">
        <v>6.7799999999999999E-2</v>
      </c>
      <c r="KD45" s="21">
        <v>6.8000000000000005E-2</v>
      </c>
      <c r="KE45" s="21">
        <v>6.7400000000000002E-2</v>
      </c>
      <c r="KF45" s="21">
        <v>6.8500000000000005E-2</v>
      </c>
      <c r="KG45" s="21">
        <v>6.8900000000000003E-2</v>
      </c>
      <c r="KH45" s="21">
        <v>6.6799999999999998E-2</v>
      </c>
      <c r="KI45" s="21">
        <v>6.6600000000000006E-2</v>
      </c>
      <c r="KJ45" s="21">
        <v>6.9699999999999998E-2</v>
      </c>
      <c r="KK45" s="21">
        <v>6.9800000000000001E-2</v>
      </c>
      <c r="KL45" s="21">
        <v>6.7199999999999996E-2</v>
      </c>
      <c r="KM45" s="21">
        <v>6.5799999999999997E-2</v>
      </c>
      <c r="KN45" s="21">
        <v>6.6299999999999998E-2</v>
      </c>
      <c r="KO45" s="21">
        <v>6.8900000000000003E-2</v>
      </c>
      <c r="KP45" s="21">
        <v>6.4799999999999996E-2</v>
      </c>
      <c r="KQ45" s="21">
        <v>6.4299999999999996E-2</v>
      </c>
      <c r="KR45" s="21">
        <v>6.4199999999999993E-2</v>
      </c>
      <c r="KS45" s="21">
        <v>6.5299999999999997E-2</v>
      </c>
      <c r="KT45" s="21">
        <v>6.5000000000000002E-2</v>
      </c>
      <c r="KU45" s="21">
        <v>6.2799999999999995E-2</v>
      </c>
      <c r="KV45" s="21">
        <v>6.3200000000000006E-2</v>
      </c>
      <c r="KW45" s="21">
        <v>6.3700000000000007E-2</v>
      </c>
      <c r="KX45" s="21">
        <v>6.3E-2</v>
      </c>
      <c r="KY45" s="21">
        <v>6.13E-2</v>
      </c>
      <c r="KZ45" s="21">
        <v>6.3100000000000003E-2</v>
      </c>
      <c r="LA45" s="21">
        <v>6.25E-2</v>
      </c>
      <c r="LB45" s="21">
        <v>6.1699999999999998E-2</v>
      </c>
      <c r="LC45" s="21">
        <v>5.9400000000000001E-2</v>
      </c>
      <c r="LD45" s="21">
        <v>6.1899999999999997E-2</v>
      </c>
      <c r="LE45" s="21">
        <v>6.0999999999999999E-2</v>
      </c>
      <c r="LF45" s="21">
        <v>0.06</v>
      </c>
      <c r="LG45" s="21">
        <v>6.0699999999999997E-2</v>
      </c>
      <c r="LH45" s="21">
        <v>5.96E-2</v>
      </c>
      <c r="LI45" s="21">
        <v>5.9299999999999999E-2</v>
      </c>
      <c r="LJ45" s="21">
        <v>5.8099999999999999E-2</v>
      </c>
      <c r="LK45" s="21">
        <v>5.9900000000000002E-2</v>
      </c>
      <c r="LL45" s="21">
        <v>5.8799999999999998E-2</v>
      </c>
      <c r="LM45" s="21">
        <v>5.8900000000000001E-2</v>
      </c>
      <c r="LN45" s="21">
        <v>5.8799999999999998E-2</v>
      </c>
      <c r="LO45" s="21">
        <v>5.9700000000000003E-2</v>
      </c>
      <c r="LP45" s="21">
        <v>5.9400000000000001E-2</v>
      </c>
      <c r="LQ45" s="21">
        <v>5.9200000000000003E-2</v>
      </c>
      <c r="LR45" s="21">
        <v>5.8700000000000002E-2</v>
      </c>
      <c r="LS45" s="21">
        <v>5.9700000000000003E-2</v>
      </c>
      <c r="LT45" s="21">
        <v>5.6800000000000003E-2</v>
      </c>
      <c r="LU45" s="21">
        <v>5.79E-2</v>
      </c>
      <c r="LV45" s="21">
        <v>5.6800000000000003E-2</v>
      </c>
      <c r="LW45" s="21">
        <v>5.7200000000000001E-2</v>
      </c>
      <c r="LX45" s="21">
        <v>5.6599999999999998E-2</v>
      </c>
      <c r="LY45" s="21">
        <v>5.7599999999999998E-2</v>
      </c>
      <c r="LZ45" s="21">
        <v>5.5800000000000002E-2</v>
      </c>
      <c r="MA45" s="21">
        <v>5.6899999999999999E-2</v>
      </c>
      <c r="MB45" s="21">
        <v>5.6000000000000001E-2</v>
      </c>
      <c r="MC45" s="21">
        <v>5.62E-2</v>
      </c>
      <c r="MD45" s="21">
        <v>5.7599999999999998E-2</v>
      </c>
      <c r="ME45" s="21">
        <v>5.7500000000000002E-2</v>
      </c>
      <c r="MF45" s="21">
        <v>5.5300000000000002E-2</v>
      </c>
      <c r="MG45" s="21">
        <v>5.5300000000000002E-2</v>
      </c>
      <c r="MH45" s="21">
        <v>5.6099999999999997E-2</v>
      </c>
      <c r="MI45" s="21">
        <v>5.4800000000000001E-2</v>
      </c>
      <c r="MJ45" s="21">
        <v>5.5100000000000003E-2</v>
      </c>
      <c r="MK45" s="21">
        <v>5.4899999999999997E-2</v>
      </c>
      <c r="ML45" s="21">
        <v>5.4199999999999998E-2</v>
      </c>
      <c r="MM45" s="21">
        <v>5.6500000000000002E-2</v>
      </c>
      <c r="MN45" s="21">
        <v>5.4300000000000001E-2</v>
      </c>
      <c r="MO45" s="21">
        <v>5.3499999999999999E-2</v>
      </c>
      <c r="MP45" s="21">
        <v>5.9400000000000001E-2</v>
      </c>
      <c r="MQ45" s="21">
        <v>5.5E-2</v>
      </c>
      <c r="MR45" s="21">
        <v>5.2999999999999999E-2</v>
      </c>
      <c r="MS45" s="21">
        <v>5.5899999999999998E-2</v>
      </c>
      <c r="MT45" s="21">
        <v>5.67E-2</v>
      </c>
      <c r="MU45" s="21">
        <v>5.33E-2</v>
      </c>
      <c r="MV45" s="21">
        <v>5.2600000000000001E-2</v>
      </c>
      <c r="MW45" s="21">
        <v>5.3800000000000001E-2</v>
      </c>
      <c r="MX45" s="21">
        <v>5.4699999999999999E-2</v>
      </c>
      <c r="MY45" s="21">
        <v>5.2699999999999997E-2</v>
      </c>
      <c r="MZ45" s="21">
        <v>5.7299999999999997E-2</v>
      </c>
      <c r="NA45" s="21">
        <v>5.6399999999999999E-2</v>
      </c>
      <c r="NB45" s="21">
        <v>5.4100000000000002E-2</v>
      </c>
      <c r="NC45" s="21">
        <v>4.9799999999999997E-2</v>
      </c>
      <c r="ND45" s="21">
        <v>5.1900000000000002E-2</v>
      </c>
      <c r="NE45" s="21">
        <v>5.8299999999999998E-2</v>
      </c>
      <c r="NF45" s="21">
        <v>5.3600000000000002E-2</v>
      </c>
      <c r="NG45" s="21">
        <v>5.0599999999999999E-2</v>
      </c>
      <c r="NH45" s="21">
        <v>5.0099999999999999E-2</v>
      </c>
      <c r="NI45" s="21">
        <v>5.4300000000000001E-2</v>
      </c>
      <c r="NJ45" s="21">
        <v>5.5399999999999998E-2</v>
      </c>
      <c r="NK45" s="21">
        <v>5.16E-2</v>
      </c>
      <c r="NL45" s="21">
        <v>5.1700000000000003E-2</v>
      </c>
      <c r="NM45" s="21">
        <v>5.3800000000000001E-2</v>
      </c>
      <c r="NN45" s="21">
        <v>5.2999999999999999E-2</v>
      </c>
      <c r="NO45" s="21">
        <v>5.28E-2</v>
      </c>
      <c r="NP45" s="21">
        <v>5.16E-2</v>
      </c>
      <c r="NQ45" s="21">
        <v>5.4899999999999997E-2</v>
      </c>
      <c r="NR45" s="21">
        <v>5.3199999999999997E-2</v>
      </c>
      <c r="NS45" s="21">
        <v>5.0200000000000002E-2</v>
      </c>
      <c r="NT45" s="21">
        <v>5.0200000000000002E-2</v>
      </c>
      <c r="NU45" s="21">
        <v>5.1700000000000003E-2</v>
      </c>
      <c r="NV45" s="21">
        <v>5.0599999999999999E-2</v>
      </c>
      <c r="NW45" s="21">
        <v>4.9500000000000002E-2</v>
      </c>
      <c r="NX45" s="21">
        <v>4.99E-2</v>
      </c>
      <c r="NY45" s="21">
        <v>5.1400000000000001E-2</v>
      </c>
      <c r="NZ45" s="21">
        <v>5.11E-2</v>
      </c>
      <c r="OA45" s="21">
        <v>5.1200000000000002E-2</v>
      </c>
      <c r="OB45" s="21">
        <v>5.0700000000000002E-2</v>
      </c>
      <c r="OC45" s="21">
        <v>5.0900000000000001E-2</v>
      </c>
      <c r="OD45" s="21">
        <v>5.1299999999999998E-2</v>
      </c>
      <c r="OE45" s="21">
        <v>4.9700000000000001E-2</v>
      </c>
      <c r="OF45" s="21">
        <v>0.05</v>
      </c>
      <c r="OG45" s="21">
        <v>5.0200000000000002E-2</v>
      </c>
      <c r="OH45" s="21">
        <v>4.9700000000000001E-2</v>
      </c>
      <c r="OI45" s="21">
        <v>5.04E-2</v>
      </c>
      <c r="OJ45" s="21">
        <v>5.0599999999999999E-2</v>
      </c>
      <c r="OK45" s="21">
        <v>5.2400000000000002E-2</v>
      </c>
      <c r="OL45" s="21">
        <v>5.0999999999999997E-2</v>
      </c>
      <c r="OM45" s="21">
        <v>4.99E-2</v>
      </c>
      <c r="ON45" s="21">
        <v>4.9000000000000002E-2</v>
      </c>
      <c r="OO45" s="21">
        <v>4.9399999999999999E-2</v>
      </c>
      <c r="OP45" s="21">
        <v>0.05</v>
      </c>
      <c r="OQ45" s="21">
        <v>5.04E-2</v>
      </c>
      <c r="OR45" s="21">
        <v>4.99E-2</v>
      </c>
      <c r="OS45" s="21">
        <v>5.1299999999999998E-2</v>
      </c>
      <c r="OT45" s="21">
        <v>5.3999999999999999E-2</v>
      </c>
      <c r="OU45" s="21">
        <v>4.9700000000000001E-2</v>
      </c>
      <c r="OV45" s="21">
        <v>4.87E-2</v>
      </c>
      <c r="OW45" s="21">
        <v>5.0200000000000002E-2</v>
      </c>
      <c r="OX45" s="21">
        <v>5.1400000000000001E-2</v>
      </c>
      <c r="OY45" s="21">
        <v>5.0599999999999999E-2</v>
      </c>
      <c r="OZ45" s="21">
        <v>4.8399999999999999E-2</v>
      </c>
      <c r="PA45" s="21">
        <v>0.05</v>
      </c>
      <c r="PB45" s="21">
        <v>5.0799999999999998E-2</v>
      </c>
      <c r="PC45" s="21">
        <v>5.1400000000000001E-2</v>
      </c>
      <c r="PD45" s="21">
        <v>5.2200000000000003E-2</v>
      </c>
      <c r="PE45" s="21">
        <v>5.3199999999999997E-2</v>
      </c>
      <c r="PF45" s="21">
        <v>5.1799999999999999E-2</v>
      </c>
      <c r="PG45" s="21">
        <v>5.21E-2</v>
      </c>
      <c r="PH45" s="21">
        <v>5.2999999999999999E-2</v>
      </c>
      <c r="PI45" s="21">
        <v>5.2200000000000003E-2</v>
      </c>
      <c r="PJ45" s="21">
        <v>5.0999999999999997E-2</v>
      </c>
      <c r="PK45" s="21">
        <v>5.16E-2</v>
      </c>
      <c r="PL45" s="21">
        <v>5.16E-2</v>
      </c>
      <c r="PM45" s="21">
        <v>4.9599999999999998E-2</v>
      </c>
      <c r="PN45" s="21">
        <v>5.16E-2</v>
      </c>
      <c r="PO45" s="21">
        <v>5.2200000000000003E-2</v>
      </c>
      <c r="PP45" s="21">
        <v>5.0500000000000003E-2</v>
      </c>
      <c r="PQ45" s="21">
        <v>4.8599999999999997E-2</v>
      </c>
      <c r="PR45" s="21">
        <v>5.1200000000000002E-2</v>
      </c>
      <c r="PS45" s="21">
        <v>5.2200000000000003E-2</v>
      </c>
      <c r="PT45" s="21">
        <v>5.1999999999999998E-2</v>
      </c>
      <c r="PU45" s="21">
        <v>5.2900000000000003E-2</v>
      </c>
      <c r="PV45" s="21">
        <v>5.3400000000000003E-2</v>
      </c>
      <c r="PW45" s="21">
        <v>5.1700000000000003E-2</v>
      </c>
      <c r="PX45" s="21">
        <v>5.4600000000000003E-2</v>
      </c>
      <c r="PY45" s="21">
        <v>5.21E-2</v>
      </c>
      <c r="PZ45" s="21">
        <v>5.3400000000000003E-2</v>
      </c>
      <c r="QA45" s="21">
        <v>5.1799999999999999E-2</v>
      </c>
      <c r="QB45" s="21">
        <v>5.3199999999999997E-2</v>
      </c>
      <c r="QC45" s="21">
        <v>5.3800000000000001E-2</v>
      </c>
      <c r="QD45" s="21">
        <v>5.2499999999999998E-2</v>
      </c>
      <c r="QE45" s="21">
        <v>4.8800000000000003E-2</v>
      </c>
      <c r="QF45" s="21">
        <v>5.4100000000000002E-2</v>
      </c>
      <c r="QG45" s="21">
        <v>5.3600000000000002E-2</v>
      </c>
      <c r="QH45" s="21">
        <v>5.2200000000000003E-2</v>
      </c>
      <c r="QI45" s="21">
        <v>5.3699999999999998E-2</v>
      </c>
      <c r="QJ45" s="21">
        <v>5.2900000000000003E-2</v>
      </c>
      <c r="QK45" s="21">
        <v>5.2900000000000003E-2</v>
      </c>
      <c r="QL45" s="21">
        <v>5.1799999999999999E-2</v>
      </c>
      <c r="QM45" s="21">
        <v>5.7200000000000001E-2</v>
      </c>
      <c r="QN45" s="21">
        <v>5.7700000000000001E-2</v>
      </c>
      <c r="QO45" s="21">
        <v>5.3400000000000003E-2</v>
      </c>
      <c r="QP45" s="21">
        <v>4.9599999999999998E-2</v>
      </c>
      <c r="QQ45" s="21">
        <v>5.28E-2</v>
      </c>
      <c r="QR45" s="21">
        <v>5.57E-2</v>
      </c>
      <c r="QS45" s="21">
        <v>5.3699999999999998E-2</v>
      </c>
      <c r="QT45" s="21">
        <v>5.2499999999999998E-2</v>
      </c>
      <c r="QU45" s="21">
        <v>5.3600000000000002E-2</v>
      </c>
      <c r="QV45" s="21">
        <v>5.4899999999999997E-2</v>
      </c>
      <c r="QW45" s="21">
        <v>5.1700000000000003E-2</v>
      </c>
      <c r="QX45" s="21">
        <v>5.1299999999999998E-2</v>
      </c>
      <c r="QY45" s="21">
        <v>5.0299999999999997E-2</v>
      </c>
      <c r="QZ45" s="21">
        <v>5.3800000000000001E-2</v>
      </c>
      <c r="RA45" s="21">
        <v>5.1999999999999998E-2</v>
      </c>
      <c r="RB45" s="21">
        <v>5.1200000000000002E-2</v>
      </c>
      <c r="RC45" s="21">
        <v>5.0599999999999999E-2</v>
      </c>
      <c r="RD45" s="21">
        <v>5.2900000000000003E-2</v>
      </c>
      <c r="RE45" s="21">
        <v>5.2699999999999997E-2</v>
      </c>
      <c r="RF45" s="21">
        <v>5.0299999999999997E-2</v>
      </c>
      <c r="RG45" s="21">
        <v>5.0799999999999998E-2</v>
      </c>
      <c r="RH45" s="21">
        <v>5.45E-2</v>
      </c>
      <c r="RI45" s="21">
        <v>5.3199999999999997E-2</v>
      </c>
      <c r="RJ45" s="21">
        <v>5.2400000000000002E-2</v>
      </c>
      <c r="RK45" s="21">
        <v>5.1200000000000002E-2</v>
      </c>
      <c r="RL45" s="21">
        <v>5.3499999999999999E-2</v>
      </c>
      <c r="RM45" s="21">
        <v>5.28E-2</v>
      </c>
      <c r="RN45" s="21">
        <v>5.1200000000000002E-2</v>
      </c>
      <c r="RO45" s="21">
        <v>4.3900000000000002E-2</v>
      </c>
      <c r="RP45" s="21">
        <v>5.1299999999999998E-2</v>
      </c>
      <c r="RQ45" s="21">
        <v>5.11E-2</v>
      </c>
      <c r="RR45" s="21">
        <v>5.0099999999999999E-2</v>
      </c>
      <c r="RS45" s="21">
        <v>4.7500000000000001E-2</v>
      </c>
      <c r="RT45" s="21">
        <v>5.1200000000000002E-2</v>
      </c>
      <c r="RU45" s="21">
        <v>4.8500000000000001E-2</v>
      </c>
      <c r="RV45" s="21">
        <v>4.58E-2</v>
      </c>
      <c r="RW45" s="21">
        <v>4.8300000000000003E-2</v>
      </c>
      <c r="RX45" s="21">
        <v>5.0799999999999998E-2</v>
      </c>
      <c r="RY45" s="21">
        <v>4.7399999999999998E-2</v>
      </c>
      <c r="RZ45" s="21">
        <v>5.0799999999999998E-2</v>
      </c>
      <c r="SA45" s="21">
        <v>5.0900000000000001E-2</v>
      </c>
      <c r="SB45" s="21">
        <v>4.9200000000000001E-2</v>
      </c>
      <c r="SC45" s="21">
        <v>4.9599999999999998E-2</v>
      </c>
      <c r="SD45" s="21">
        <v>5.2600000000000001E-2</v>
      </c>
      <c r="SE45" s="21">
        <v>4.3299999999999998E-2</v>
      </c>
      <c r="SF45" s="21">
        <v>4.7300000000000002E-2</v>
      </c>
      <c r="SG45" s="21">
        <v>4.8899999999999999E-2</v>
      </c>
      <c r="SH45" s="21">
        <v>4.8399999999999999E-2</v>
      </c>
    </row>
    <row r="46" spans="1:502" x14ac:dyDescent="0.25">
      <c r="A46" s="20" t="s">
        <v>82</v>
      </c>
      <c r="B46" s="22" t="s">
        <v>29</v>
      </c>
      <c r="C46" s="22" t="s">
        <v>29</v>
      </c>
      <c r="D46" s="22" t="s">
        <v>29</v>
      </c>
      <c r="E46" s="21">
        <v>3.9325999999999999</v>
      </c>
      <c r="F46" s="22" t="s">
        <v>29</v>
      </c>
      <c r="G46" s="22" t="s">
        <v>29</v>
      </c>
      <c r="H46" s="22" t="s">
        <v>29</v>
      </c>
      <c r="I46" s="21">
        <v>3.9365999999999999</v>
      </c>
      <c r="J46" s="22" t="s">
        <v>29</v>
      </c>
      <c r="K46" s="22" t="s">
        <v>29</v>
      </c>
      <c r="L46" s="22" t="s">
        <v>29</v>
      </c>
      <c r="M46" s="21">
        <v>3.6949999999999998</v>
      </c>
      <c r="N46" s="21">
        <v>3.5411999999999999</v>
      </c>
      <c r="O46" s="22" t="s">
        <v>29</v>
      </c>
      <c r="P46" s="22" t="s">
        <v>29</v>
      </c>
      <c r="Q46" s="22" t="s">
        <v>29</v>
      </c>
      <c r="R46" s="21">
        <v>3.4807000000000001</v>
      </c>
      <c r="S46" s="22" t="s">
        <v>29</v>
      </c>
      <c r="T46" s="22" t="s">
        <v>29</v>
      </c>
      <c r="U46" s="22" t="s">
        <v>29</v>
      </c>
      <c r="V46" s="21">
        <v>3.2774000000000001</v>
      </c>
      <c r="W46" s="21">
        <v>3.4171999999999998</v>
      </c>
      <c r="X46" s="22" t="s">
        <v>29</v>
      </c>
      <c r="Y46" s="22" t="s">
        <v>29</v>
      </c>
      <c r="Z46" s="21">
        <v>3.8414999999999999</v>
      </c>
      <c r="AA46" s="22" t="s">
        <v>29</v>
      </c>
      <c r="AB46" s="22" t="s">
        <v>29</v>
      </c>
      <c r="AC46" s="22" t="s">
        <v>29</v>
      </c>
      <c r="AD46" s="22" t="s">
        <v>29</v>
      </c>
      <c r="AE46" s="22" t="s">
        <v>29</v>
      </c>
      <c r="AF46" s="22" t="s">
        <v>29</v>
      </c>
      <c r="AG46" s="21">
        <v>3.8214000000000001</v>
      </c>
      <c r="AH46" s="22" t="s">
        <v>29</v>
      </c>
      <c r="AI46" s="22" t="s">
        <v>29</v>
      </c>
      <c r="AJ46" s="22" t="s">
        <v>29</v>
      </c>
      <c r="AK46" s="21">
        <v>3.9285000000000001</v>
      </c>
      <c r="AL46" s="22" t="s">
        <v>29</v>
      </c>
      <c r="AM46" s="22" t="s">
        <v>29</v>
      </c>
      <c r="AN46" s="22" t="s">
        <v>29</v>
      </c>
      <c r="AO46" s="22" t="s">
        <v>29</v>
      </c>
      <c r="AP46" s="22" t="s">
        <v>29</v>
      </c>
      <c r="AQ46" s="22" t="s">
        <v>29</v>
      </c>
      <c r="AR46" s="22" t="s">
        <v>29</v>
      </c>
      <c r="AS46" s="22" t="s">
        <v>29</v>
      </c>
      <c r="AT46" s="22" t="s">
        <v>29</v>
      </c>
      <c r="AU46" s="22" t="s">
        <v>29</v>
      </c>
      <c r="AV46" s="22" t="s">
        <v>29</v>
      </c>
      <c r="AW46" s="21">
        <v>3.8940000000000001</v>
      </c>
      <c r="AX46" s="22" t="s">
        <v>29</v>
      </c>
      <c r="AY46" s="22" t="s">
        <v>29</v>
      </c>
      <c r="AZ46" s="21">
        <v>3.9239999999999999</v>
      </c>
      <c r="BA46" s="22" t="s">
        <v>29</v>
      </c>
      <c r="BB46" s="22" t="s">
        <v>29</v>
      </c>
      <c r="BC46" s="22" t="s">
        <v>29</v>
      </c>
      <c r="BD46" s="22" t="s">
        <v>29</v>
      </c>
      <c r="BE46" s="22" t="s">
        <v>29</v>
      </c>
      <c r="BF46" s="22" t="s">
        <v>29</v>
      </c>
      <c r="BG46" s="22" t="s">
        <v>29</v>
      </c>
      <c r="BH46" s="21">
        <v>3.7378</v>
      </c>
      <c r="BI46" s="21">
        <v>3.7101999999999999</v>
      </c>
      <c r="BJ46" s="22" t="s">
        <v>29</v>
      </c>
      <c r="BK46" s="22" t="s">
        <v>29</v>
      </c>
      <c r="BL46" s="21">
        <v>3.7239</v>
      </c>
      <c r="BM46" s="21">
        <v>3.6547000000000001</v>
      </c>
      <c r="BN46" s="21">
        <v>3.8849</v>
      </c>
      <c r="BO46" s="22" t="s">
        <v>29</v>
      </c>
      <c r="BP46" s="21">
        <v>3.9853000000000001</v>
      </c>
      <c r="BQ46" s="21">
        <v>3.9095</v>
      </c>
      <c r="BR46" s="21">
        <v>3.7056</v>
      </c>
      <c r="BS46" s="22" t="s">
        <v>29</v>
      </c>
      <c r="BT46" s="22" t="s">
        <v>29</v>
      </c>
      <c r="BU46" s="21">
        <v>3.7086000000000001</v>
      </c>
      <c r="BV46" s="21">
        <v>3.6379999999999999</v>
      </c>
      <c r="BW46" s="22" t="s">
        <v>29</v>
      </c>
      <c r="BX46" s="21">
        <v>3.6602999999999999</v>
      </c>
      <c r="BY46" s="21">
        <v>3.6373000000000002</v>
      </c>
      <c r="BZ46" s="21">
        <v>3.6669</v>
      </c>
      <c r="CA46" s="21">
        <v>3.7924000000000002</v>
      </c>
      <c r="CB46" s="21">
        <v>3.9077999999999999</v>
      </c>
      <c r="CC46" s="21">
        <v>3.4674</v>
      </c>
      <c r="CD46" s="21">
        <v>3.5228000000000002</v>
      </c>
      <c r="CE46" s="21">
        <v>3.6263999999999998</v>
      </c>
      <c r="CF46" s="21">
        <v>3.5485000000000002</v>
      </c>
      <c r="CG46" s="21">
        <v>3.3776999999999999</v>
      </c>
      <c r="CH46" s="21">
        <v>3.3329</v>
      </c>
      <c r="CI46" s="21">
        <v>3.3412000000000002</v>
      </c>
      <c r="CJ46" s="21">
        <v>3.4992999999999999</v>
      </c>
      <c r="CK46" s="21">
        <v>3.2122000000000002</v>
      </c>
      <c r="CL46" s="21">
        <v>3.2054999999999998</v>
      </c>
      <c r="CM46" s="21">
        <v>3.1301999999999999</v>
      </c>
      <c r="CN46" s="21">
        <v>3.1776</v>
      </c>
      <c r="CO46" s="21">
        <v>3.1353</v>
      </c>
      <c r="CP46" s="21">
        <v>3.0242</v>
      </c>
      <c r="CQ46" s="21">
        <v>2.9361999999999999</v>
      </c>
      <c r="CR46" s="21">
        <v>2.9424999999999999</v>
      </c>
      <c r="CS46" s="21">
        <v>2.8953000000000002</v>
      </c>
      <c r="CT46" s="21">
        <v>2.8885999999999998</v>
      </c>
      <c r="CU46" s="21">
        <v>2.8090999999999999</v>
      </c>
      <c r="CV46" s="21">
        <v>2.7785000000000002</v>
      </c>
      <c r="CW46" s="21">
        <v>2.7589000000000001</v>
      </c>
      <c r="CX46" s="21">
        <v>2.7378999999999998</v>
      </c>
      <c r="CY46" s="21">
        <v>2.6659999999999999</v>
      </c>
      <c r="CZ46" s="21">
        <v>2.63</v>
      </c>
      <c r="DA46" s="21">
        <v>2.6185999999999998</v>
      </c>
      <c r="DB46" s="21">
        <v>2.5847000000000002</v>
      </c>
      <c r="DC46" s="21">
        <v>2.5594999999999999</v>
      </c>
      <c r="DD46" s="21">
        <v>2.5158</v>
      </c>
      <c r="DE46" s="21">
        <v>2.5011999999999999</v>
      </c>
      <c r="DF46" s="21">
        <v>2.4719000000000002</v>
      </c>
      <c r="DG46" s="21">
        <v>2.4258999999999999</v>
      </c>
      <c r="DH46" s="21">
        <v>2.4068999999999998</v>
      </c>
      <c r="DI46" s="21">
        <v>2.3935</v>
      </c>
      <c r="DJ46" s="21">
        <v>2.3586</v>
      </c>
      <c r="DK46" s="21">
        <v>2.3380999999999998</v>
      </c>
      <c r="DL46" s="21">
        <v>2.3182999999999998</v>
      </c>
      <c r="DM46" s="21">
        <v>2.2824</v>
      </c>
      <c r="DN46" s="21">
        <v>2.2610000000000001</v>
      </c>
      <c r="DO46" s="21">
        <v>2.2376999999999998</v>
      </c>
      <c r="DP46" s="21">
        <v>2.2145000000000001</v>
      </c>
      <c r="DQ46" s="21">
        <v>2.1996000000000002</v>
      </c>
      <c r="DR46" s="21">
        <v>2.1728999999999998</v>
      </c>
      <c r="DS46" s="21">
        <v>2.1562000000000001</v>
      </c>
      <c r="DT46" s="21">
        <v>2.1360999999999999</v>
      </c>
      <c r="DU46" s="21">
        <v>2.1162999999999998</v>
      </c>
      <c r="DV46" s="21">
        <v>2.1012</v>
      </c>
      <c r="DW46" s="21">
        <v>2.0836999999999999</v>
      </c>
      <c r="DX46" s="21">
        <v>2.0682</v>
      </c>
      <c r="DY46" s="21">
        <v>2.0512000000000001</v>
      </c>
      <c r="DZ46" s="21">
        <v>2.0325000000000002</v>
      </c>
      <c r="EA46" s="21">
        <v>2.0081000000000002</v>
      </c>
      <c r="EB46" s="21">
        <v>1.9951000000000001</v>
      </c>
      <c r="EC46" s="21">
        <v>1.9824999999999999</v>
      </c>
      <c r="ED46" s="21">
        <v>1.9632000000000001</v>
      </c>
      <c r="EE46" s="21">
        <v>1.9437</v>
      </c>
      <c r="EF46" s="21">
        <v>1.927</v>
      </c>
      <c r="EG46" s="21">
        <v>1.9111</v>
      </c>
      <c r="EH46" s="21">
        <v>1.8938999999999999</v>
      </c>
      <c r="EI46" s="21">
        <v>1.8808</v>
      </c>
      <c r="EJ46" s="21">
        <v>1.8683000000000001</v>
      </c>
      <c r="EK46" s="21">
        <v>1.8532999999999999</v>
      </c>
      <c r="EL46" s="21">
        <v>1.8341000000000001</v>
      </c>
      <c r="EM46" s="21">
        <v>1.8232999999999999</v>
      </c>
      <c r="EN46" s="21">
        <v>1.8107</v>
      </c>
      <c r="EO46" s="21">
        <v>1.7964</v>
      </c>
      <c r="EP46" s="21">
        <v>1.7842</v>
      </c>
      <c r="EQ46" s="21">
        <v>1.7693000000000001</v>
      </c>
      <c r="ER46" s="21">
        <v>1.7524</v>
      </c>
      <c r="ES46" s="21">
        <v>1.7455000000000001</v>
      </c>
      <c r="ET46" s="21">
        <v>1.7278</v>
      </c>
      <c r="EU46" s="21">
        <v>1.7169000000000001</v>
      </c>
      <c r="EV46" s="21">
        <v>1.7033</v>
      </c>
      <c r="EW46" s="21">
        <v>1.6906000000000001</v>
      </c>
      <c r="EX46" s="21">
        <v>1.673</v>
      </c>
      <c r="EY46" s="21">
        <v>1.6607000000000001</v>
      </c>
      <c r="EZ46" s="21">
        <v>1.6465000000000001</v>
      </c>
      <c r="FA46" s="21">
        <v>1.6357999999999999</v>
      </c>
      <c r="FB46" s="21">
        <v>1.6228</v>
      </c>
      <c r="FC46" s="21">
        <v>1.6065</v>
      </c>
      <c r="FD46" s="21">
        <v>1.5905</v>
      </c>
      <c r="FE46" s="21">
        <v>1.5791999999999999</v>
      </c>
      <c r="FF46" s="21">
        <v>1.5671999999999999</v>
      </c>
      <c r="FG46" s="21">
        <v>1.5562</v>
      </c>
      <c r="FH46" s="21">
        <v>1.5428999999999999</v>
      </c>
      <c r="FI46" s="21">
        <v>1.5275000000000001</v>
      </c>
      <c r="FJ46" s="21">
        <v>1.5156000000000001</v>
      </c>
      <c r="FK46" s="21">
        <v>1.5017</v>
      </c>
      <c r="FL46" s="21">
        <v>1.4877</v>
      </c>
      <c r="FM46" s="21">
        <v>1.4724999999999999</v>
      </c>
      <c r="FN46" s="21">
        <v>1.4570000000000001</v>
      </c>
      <c r="FO46" s="21">
        <v>1.4470000000000001</v>
      </c>
      <c r="FP46" s="21">
        <v>1.4325000000000001</v>
      </c>
      <c r="FQ46" s="21">
        <v>1.4174</v>
      </c>
      <c r="FR46" s="21">
        <v>1.4053</v>
      </c>
      <c r="FS46" s="21">
        <v>1.3925000000000001</v>
      </c>
      <c r="FT46" s="21">
        <v>1.3765000000000001</v>
      </c>
      <c r="FU46" s="21">
        <v>1.3643000000000001</v>
      </c>
      <c r="FV46" s="21">
        <v>1.3505</v>
      </c>
      <c r="FW46" s="21">
        <v>1.3383</v>
      </c>
      <c r="FX46" s="21">
        <v>1.3223</v>
      </c>
      <c r="FY46" s="21">
        <v>1.3052999999999999</v>
      </c>
      <c r="FZ46" s="21">
        <v>1.2914000000000001</v>
      </c>
      <c r="GA46" s="21">
        <v>1.2777000000000001</v>
      </c>
      <c r="GB46" s="21">
        <v>1.2656000000000001</v>
      </c>
      <c r="GC46" s="21">
        <v>1.2532000000000001</v>
      </c>
      <c r="GD46" s="21">
        <v>1.2418</v>
      </c>
      <c r="GE46" s="21">
        <v>1.2330000000000001</v>
      </c>
      <c r="GF46" s="21">
        <v>1.2235</v>
      </c>
      <c r="GG46" s="21">
        <v>1.2145999999999999</v>
      </c>
      <c r="GH46" s="21">
        <v>1.2021999999999999</v>
      </c>
      <c r="GI46" s="21">
        <v>1.1856</v>
      </c>
      <c r="GJ46" s="21">
        <v>1.1752</v>
      </c>
      <c r="GK46" s="21">
        <v>1.1640999999999999</v>
      </c>
      <c r="GL46" s="21">
        <v>1.1511</v>
      </c>
      <c r="GM46" s="21">
        <v>1.1371</v>
      </c>
      <c r="GN46" s="21">
        <v>1.1274999999999999</v>
      </c>
      <c r="GO46" s="21">
        <v>1.1173</v>
      </c>
      <c r="GP46" s="21">
        <v>1.1059000000000001</v>
      </c>
      <c r="GQ46" s="21">
        <v>1.0912999999999999</v>
      </c>
      <c r="GR46" s="21">
        <v>1.0761000000000001</v>
      </c>
      <c r="GS46" s="21">
        <v>1.0660000000000001</v>
      </c>
      <c r="GT46" s="21">
        <v>1.0561</v>
      </c>
      <c r="GU46" s="21">
        <v>1.0446</v>
      </c>
      <c r="GV46" s="21">
        <v>1.0313000000000001</v>
      </c>
      <c r="GW46" s="21">
        <v>1.0189999999999999</v>
      </c>
      <c r="GX46" s="21">
        <v>1.0083</v>
      </c>
      <c r="GY46" s="21">
        <v>0.99709999999999999</v>
      </c>
      <c r="GZ46" s="21">
        <v>0.98640000000000005</v>
      </c>
      <c r="HA46" s="21">
        <v>0.97299999999999998</v>
      </c>
      <c r="HB46" s="21">
        <v>0.96209999999999996</v>
      </c>
      <c r="HC46" s="21">
        <v>0.95199999999999996</v>
      </c>
      <c r="HD46" s="21">
        <v>0.94130000000000003</v>
      </c>
      <c r="HE46" s="21">
        <v>0.93120000000000003</v>
      </c>
      <c r="HF46" s="21">
        <v>0.91900000000000004</v>
      </c>
      <c r="HG46" s="21">
        <v>0.90910000000000002</v>
      </c>
      <c r="HH46" s="21">
        <v>0.89580000000000004</v>
      </c>
      <c r="HI46" s="21">
        <v>0.88739999999999997</v>
      </c>
      <c r="HJ46" s="21">
        <v>0.87570000000000003</v>
      </c>
      <c r="HK46" s="21">
        <v>0.86739999999999995</v>
      </c>
      <c r="HL46" s="21">
        <v>0.85599999999999998</v>
      </c>
      <c r="HM46" s="21">
        <v>0.84719999999999995</v>
      </c>
      <c r="HN46" s="21">
        <v>0.83979999999999999</v>
      </c>
      <c r="HO46" s="21">
        <v>0.82609999999999995</v>
      </c>
      <c r="HP46" s="21">
        <v>0.81569999999999998</v>
      </c>
      <c r="HQ46" s="21">
        <v>0.80700000000000005</v>
      </c>
      <c r="HR46" s="21">
        <v>0.79700000000000004</v>
      </c>
      <c r="HS46" s="21">
        <v>0.7833</v>
      </c>
      <c r="HT46" s="21">
        <v>0.7742</v>
      </c>
      <c r="HU46" s="21">
        <v>0.76670000000000005</v>
      </c>
      <c r="HV46" s="21">
        <v>0.75800000000000001</v>
      </c>
      <c r="HW46" s="21">
        <v>0.75019999999999998</v>
      </c>
      <c r="HX46" s="21">
        <v>0.74409999999999998</v>
      </c>
      <c r="HY46" s="21">
        <v>0.7369</v>
      </c>
      <c r="HZ46" s="21">
        <v>0.72829999999999995</v>
      </c>
      <c r="IA46" s="21">
        <v>0.71930000000000005</v>
      </c>
      <c r="IB46" s="21">
        <v>0.70830000000000004</v>
      </c>
      <c r="IC46" s="21">
        <v>0.7</v>
      </c>
      <c r="ID46" s="21">
        <v>0.69240000000000002</v>
      </c>
      <c r="IE46" s="21">
        <v>0.68379999999999996</v>
      </c>
      <c r="IF46" s="21">
        <v>0.67379999999999995</v>
      </c>
      <c r="IG46" s="21">
        <v>0.66459999999999997</v>
      </c>
      <c r="IH46" s="21">
        <v>0.65680000000000005</v>
      </c>
      <c r="II46" s="21">
        <v>0.64929999999999999</v>
      </c>
      <c r="IJ46" s="21">
        <v>0.64070000000000005</v>
      </c>
      <c r="IK46" s="21">
        <v>0.63600000000000001</v>
      </c>
      <c r="IL46" s="21">
        <v>0.629</v>
      </c>
      <c r="IM46" s="21">
        <v>0.62280000000000002</v>
      </c>
      <c r="IN46" s="21">
        <v>0.61380000000000001</v>
      </c>
      <c r="IO46" s="21">
        <v>0.60719999999999996</v>
      </c>
      <c r="IP46" s="21">
        <v>0.59909999999999997</v>
      </c>
      <c r="IQ46" s="21">
        <v>0.59150000000000003</v>
      </c>
      <c r="IR46" s="21">
        <v>0.58340000000000003</v>
      </c>
      <c r="IS46" s="21">
        <v>0.5776</v>
      </c>
      <c r="IT46" s="21">
        <v>0.56940000000000002</v>
      </c>
      <c r="IU46" s="21">
        <v>0.56200000000000006</v>
      </c>
      <c r="IV46" s="21">
        <v>0.55349999999999999</v>
      </c>
      <c r="IW46" s="21">
        <v>0.54859999999999998</v>
      </c>
      <c r="IX46" s="21">
        <v>0.54179999999999995</v>
      </c>
      <c r="IY46" s="21">
        <v>0.53320000000000001</v>
      </c>
      <c r="IZ46" s="21">
        <v>0.52749999999999997</v>
      </c>
      <c r="JA46" s="21">
        <v>0.52129999999999999</v>
      </c>
      <c r="JB46" s="21">
        <v>0.5151</v>
      </c>
      <c r="JC46" s="21">
        <v>0.50739999999999996</v>
      </c>
      <c r="JD46" s="21">
        <v>0.50129999999999997</v>
      </c>
      <c r="JE46" s="21">
        <v>0.49559999999999998</v>
      </c>
      <c r="JF46" s="21">
        <v>0.49070000000000003</v>
      </c>
      <c r="JG46" s="21">
        <v>0.48349999999999999</v>
      </c>
      <c r="JH46" s="21">
        <v>0.47860000000000003</v>
      </c>
      <c r="JI46" s="21">
        <v>0.47320000000000001</v>
      </c>
      <c r="JJ46" s="21">
        <v>0.46910000000000002</v>
      </c>
      <c r="JK46" s="21">
        <v>0.46179999999999999</v>
      </c>
      <c r="JL46" s="21">
        <v>0.45700000000000002</v>
      </c>
      <c r="JM46" s="21">
        <v>0.4516</v>
      </c>
      <c r="JN46" s="21">
        <v>0.44619999999999999</v>
      </c>
      <c r="JO46" s="21">
        <v>0.44159999999999999</v>
      </c>
      <c r="JP46" s="21">
        <v>0.43740000000000001</v>
      </c>
      <c r="JQ46" s="21">
        <v>0.43340000000000001</v>
      </c>
      <c r="JR46" s="21">
        <v>0.42820000000000003</v>
      </c>
      <c r="JS46" s="21">
        <v>0.42499999999999999</v>
      </c>
      <c r="JT46" s="21">
        <v>0.41970000000000002</v>
      </c>
      <c r="JU46" s="21">
        <v>0.41470000000000001</v>
      </c>
      <c r="JV46" s="21">
        <v>0.4113</v>
      </c>
      <c r="JW46" s="21">
        <v>0.40670000000000001</v>
      </c>
      <c r="JX46" s="21">
        <v>0.40239999999999998</v>
      </c>
      <c r="JY46" s="21">
        <v>0.39810000000000001</v>
      </c>
      <c r="JZ46" s="21">
        <v>0.39340000000000003</v>
      </c>
      <c r="KA46" s="21">
        <v>0.39100000000000001</v>
      </c>
      <c r="KB46" s="21">
        <v>0.38490000000000002</v>
      </c>
      <c r="KC46" s="21">
        <v>0.38090000000000002</v>
      </c>
      <c r="KD46" s="21">
        <v>0.37809999999999999</v>
      </c>
      <c r="KE46" s="21">
        <v>0.374</v>
      </c>
      <c r="KF46" s="21">
        <v>0.37140000000000001</v>
      </c>
      <c r="KG46" s="21">
        <v>0.37040000000000001</v>
      </c>
      <c r="KH46" s="21">
        <v>0.36499999999999999</v>
      </c>
      <c r="KI46" s="21">
        <v>0.36009999999999998</v>
      </c>
      <c r="KJ46" s="21">
        <v>0.36059999999999998</v>
      </c>
      <c r="KK46" s="21">
        <v>0.35909999999999997</v>
      </c>
      <c r="KL46" s="21">
        <v>0.3518</v>
      </c>
      <c r="KM46" s="21">
        <v>0.3478</v>
      </c>
      <c r="KN46" s="21">
        <v>0.34660000000000002</v>
      </c>
      <c r="KO46" s="21">
        <v>0.34710000000000002</v>
      </c>
      <c r="KP46" s="21">
        <v>0.34039999999999998</v>
      </c>
      <c r="KQ46" s="21">
        <v>0.33750000000000002</v>
      </c>
      <c r="KR46" s="21">
        <v>0.3342</v>
      </c>
      <c r="KS46" s="21">
        <v>0.33150000000000002</v>
      </c>
      <c r="KT46" s="21">
        <v>0.32790000000000002</v>
      </c>
      <c r="KU46" s="21">
        <v>0.3226</v>
      </c>
      <c r="KV46" s="21">
        <v>0.32250000000000001</v>
      </c>
      <c r="KW46" s="21">
        <v>0.32190000000000002</v>
      </c>
      <c r="KX46" s="21">
        <v>0.31890000000000002</v>
      </c>
      <c r="KY46" s="21">
        <v>0.31609999999999999</v>
      </c>
      <c r="KZ46" s="21">
        <v>0.31419999999999998</v>
      </c>
      <c r="LA46" s="21">
        <v>0.3105</v>
      </c>
      <c r="LB46" s="21">
        <v>0.307</v>
      </c>
      <c r="LC46" s="21">
        <v>0.30530000000000002</v>
      </c>
      <c r="LD46" s="21">
        <v>0.30480000000000002</v>
      </c>
      <c r="LE46" s="21">
        <v>0.30099999999999999</v>
      </c>
      <c r="LF46" s="21">
        <v>0.29820000000000002</v>
      </c>
      <c r="LG46" s="21">
        <v>0.29609999999999997</v>
      </c>
      <c r="LH46" s="21">
        <v>0.29249999999999998</v>
      </c>
      <c r="LI46" s="21">
        <v>0.28939999999999999</v>
      </c>
      <c r="LJ46" s="21">
        <v>0.28999999999999998</v>
      </c>
      <c r="LK46" s="21">
        <v>0.2863</v>
      </c>
      <c r="LL46" s="21">
        <v>0.28349999999999997</v>
      </c>
      <c r="LM46" s="21">
        <v>0.28179999999999999</v>
      </c>
      <c r="LN46" s="21">
        <v>0.28089999999999998</v>
      </c>
      <c r="LO46" s="21">
        <v>0.27929999999999999</v>
      </c>
      <c r="LP46" s="21">
        <v>0.27700000000000002</v>
      </c>
      <c r="LQ46" s="21">
        <v>0.27460000000000001</v>
      </c>
      <c r="LR46" s="21">
        <v>0.27279999999999999</v>
      </c>
      <c r="LS46" s="21">
        <v>0.27160000000000001</v>
      </c>
      <c r="LT46" s="21">
        <v>0.2681</v>
      </c>
      <c r="LU46" s="21">
        <v>0.26640000000000003</v>
      </c>
      <c r="LV46" s="21">
        <v>0.2661</v>
      </c>
      <c r="LW46" s="21">
        <v>0.2631</v>
      </c>
      <c r="LX46" s="21">
        <v>0.26119999999999999</v>
      </c>
      <c r="LY46" s="21">
        <v>0.2591</v>
      </c>
      <c r="LZ46" s="21">
        <v>0.25669999999999998</v>
      </c>
      <c r="MA46" s="21">
        <v>0.25519999999999998</v>
      </c>
      <c r="MB46" s="21">
        <v>0.25090000000000001</v>
      </c>
      <c r="MC46" s="21">
        <v>0.25159999999999999</v>
      </c>
      <c r="MD46" s="21">
        <v>0.25159999999999999</v>
      </c>
      <c r="ME46" s="21">
        <v>0.24970000000000001</v>
      </c>
      <c r="MF46" s="21">
        <v>0.2467</v>
      </c>
      <c r="MG46" s="21">
        <v>0.24460000000000001</v>
      </c>
      <c r="MH46" s="21">
        <v>0.24490000000000001</v>
      </c>
      <c r="MI46" s="21">
        <v>0.24110000000000001</v>
      </c>
      <c r="MJ46" s="21">
        <v>0.2382</v>
      </c>
      <c r="MK46" s="21">
        <v>0.2374</v>
      </c>
      <c r="ML46" s="21">
        <v>0.23749999999999999</v>
      </c>
      <c r="MM46" s="21">
        <v>0.23710000000000001</v>
      </c>
      <c r="MN46" s="21">
        <v>0.23250000000000001</v>
      </c>
      <c r="MO46" s="21">
        <v>0.23119999999999999</v>
      </c>
      <c r="MP46" s="21">
        <v>0.2359</v>
      </c>
      <c r="MQ46" s="21">
        <v>0.22950000000000001</v>
      </c>
      <c r="MR46" s="21">
        <v>0.22409999999999999</v>
      </c>
      <c r="MS46" s="21">
        <v>0.22700000000000001</v>
      </c>
      <c r="MT46" s="21">
        <v>0.2281</v>
      </c>
      <c r="MU46" s="21">
        <v>0.2223</v>
      </c>
      <c r="MV46" s="21">
        <v>0.22159999999999999</v>
      </c>
      <c r="MW46" s="21">
        <v>0.22059999999999999</v>
      </c>
      <c r="MX46" s="21">
        <v>0.22020000000000001</v>
      </c>
      <c r="MY46" s="21">
        <v>0.21740000000000001</v>
      </c>
      <c r="MZ46" s="21">
        <v>0.22090000000000001</v>
      </c>
      <c r="NA46" s="21">
        <v>0.21809999999999999</v>
      </c>
      <c r="NB46" s="21">
        <v>0.2155</v>
      </c>
      <c r="NC46" s="21">
        <v>0.21099999999999999</v>
      </c>
      <c r="ND46" s="21">
        <v>0.2109</v>
      </c>
      <c r="NE46" s="21">
        <v>0.21410000000000001</v>
      </c>
      <c r="NF46" s="21">
        <v>0.20930000000000001</v>
      </c>
      <c r="NG46" s="21">
        <v>0.20569999999999999</v>
      </c>
      <c r="NH46" s="21">
        <v>0.2046</v>
      </c>
      <c r="NI46" s="21">
        <v>0.20780000000000001</v>
      </c>
      <c r="NJ46" s="21">
        <v>0.20760000000000001</v>
      </c>
      <c r="NK46" s="21">
        <v>0.20200000000000001</v>
      </c>
      <c r="NL46" s="21">
        <v>0.20130000000000001</v>
      </c>
      <c r="NM46" s="21">
        <v>0.2021</v>
      </c>
      <c r="NN46" s="21">
        <v>0.19969999999999999</v>
      </c>
      <c r="NO46" s="21">
        <v>0.19700000000000001</v>
      </c>
      <c r="NP46" s="21">
        <v>0.19489999999999999</v>
      </c>
      <c r="NQ46" s="21">
        <v>0.19869999999999999</v>
      </c>
      <c r="NR46" s="21">
        <v>0.19689999999999999</v>
      </c>
      <c r="NS46" s="21">
        <v>0.1933</v>
      </c>
      <c r="NT46" s="21">
        <v>0.19009999999999999</v>
      </c>
      <c r="NU46" s="21">
        <v>0.192</v>
      </c>
      <c r="NV46" s="21">
        <v>0.19040000000000001</v>
      </c>
      <c r="NW46" s="21">
        <v>0.1888</v>
      </c>
      <c r="NX46" s="21">
        <v>0.1867</v>
      </c>
      <c r="NY46" s="21">
        <v>0.18379999999999999</v>
      </c>
      <c r="NZ46" s="21">
        <v>0.18590000000000001</v>
      </c>
      <c r="OA46" s="21">
        <v>0.18659999999999999</v>
      </c>
      <c r="OB46" s="21">
        <v>0.18459999999999999</v>
      </c>
      <c r="OC46" s="21">
        <v>0.18229999999999999</v>
      </c>
      <c r="OD46" s="21">
        <v>0.1812</v>
      </c>
      <c r="OE46" s="21">
        <v>0.1812</v>
      </c>
      <c r="OF46" s="21">
        <v>0.1807</v>
      </c>
      <c r="OG46" s="21">
        <v>0.17899999999999999</v>
      </c>
      <c r="OH46" s="21">
        <v>0.1782</v>
      </c>
      <c r="OI46" s="21">
        <v>0.17710000000000001</v>
      </c>
      <c r="OJ46" s="21">
        <v>0.17460000000000001</v>
      </c>
      <c r="OK46" s="21">
        <v>0.17499999999999999</v>
      </c>
      <c r="OL46" s="21">
        <v>0.17560000000000001</v>
      </c>
      <c r="OM46" s="21">
        <v>0.17469999999999999</v>
      </c>
      <c r="ON46" s="21">
        <v>0.1729</v>
      </c>
      <c r="OO46" s="21">
        <v>0.1741</v>
      </c>
      <c r="OP46" s="21">
        <v>0.17280000000000001</v>
      </c>
      <c r="OQ46" s="21">
        <v>0.17119999999999999</v>
      </c>
      <c r="OR46" s="21">
        <v>0.17150000000000001</v>
      </c>
      <c r="OS46" s="21">
        <v>0.1691</v>
      </c>
      <c r="OT46" s="21">
        <v>0.1673</v>
      </c>
      <c r="OU46" s="21">
        <v>0.1699</v>
      </c>
      <c r="OV46" s="21">
        <v>0.16980000000000001</v>
      </c>
      <c r="OW46" s="21">
        <v>0.1661</v>
      </c>
      <c r="OX46" s="21">
        <v>0.1643</v>
      </c>
      <c r="OY46" s="21">
        <v>0.16639999999999999</v>
      </c>
      <c r="OZ46" s="21">
        <v>0.16700000000000001</v>
      </c>
      <c r="PA46" s="21">
        <v>0.16239999999999999</v>
      </c>
      <c r="PB46" s="21">
        <v>0.1648</v>
      </c>
      <c r="PC46" s="21">
        <v>0.16520000000000001</v>
      </c>
      <c r="PD46" s="21">
        <v>0.16439999999999999</v>
      </c>
      <c r="PE46" s="21">
        <v>0.16339999999999999</v>
      </c>
      <c r="PF46" s="21">
        <v>0.16270000000000001</v>
      </c>
      <c r="PG46" s="21">
        <v>0.16270000000000001</v>
      </c>
      <c r="PH46" s="21">
        <v>0.16239999999999999</v>
      </c>
      <c r="PI46" s="21">
        <v>0.15909999999999999</v>
      </c>
      <c r="PJ46" s="21">
        <v>0.15970000000000001</v>
      </c>
      <c r="PK46" s="21">
        <v>0.16070000000000001</v>
      </c>
      <c r="PL46" s="21">
        <v>0.15709999999999999</v>
      </c>
      <c r="PM46" s="21">
        <v>0.15690000000000001</v>
      </c>
      <c r="PN46" s="21">
        <v>0.15820000000000001</v>
      </c>
      <c r="PO46" s="21">
        <v>0.15629999999999999</v>
      </c>
      <c r="PP46" s="21">
        <v>0.15540000000000001</v>
      </c>
      <c r="PQ46" s="21">
        <v>0.15440000000000001</v>
      </c>
      <c r="PR46" s="21">
        <v>0.15659999999999999</v>
      </c>
      <c r="PS46" s="21">
        <v>0.15609999999999999</v>
      </c>
      <c r="PT46" s="21">
        <v>0.15559999999999999</v>
      </c>
      <c r="PU46" s="21">
        <v>0.15490000000000001</v>
      </c>
      <c r="PV46" s="21">
        <v>0.15670000000000001</v>
      </c>
      <c r="PW46" s="21">
        <v>0.15340000000000001</v>
      </c>
      <c r="PX46" s="21">
        <v>0.15540000000000001</v>
      </c>
      <c r="PY46" s="21">
        <v>0.15409999999999999</v>
      </c>
      <c r="PZ46" s="21">
        <v>0.155</v>
      </c>
      <c r="QA46" s="21">
        <v>0.1552</v>
      </c>
      <c r="QB46" s="21">
        <v>0.15210000000000001</v>
      </c>
      <c r="QC46" s="21">
        <v>0.153</v>
      </c>
      <c r="QD46" s="21">
        <v>0.1512</v>
      </c>
      <c r="QE46" s="21">
        <v>0.15160000000000001</v>
      </c>
      <c r="QF46" s="21">
        <v>0.15129999999999999</v>
      </c>
      <c r="QG46" s="21">
        <v>0.15040000000000001</v>
      </c>
      <c r="QH46" s="21">
        <v>0.15090000000000001</v>
      </c>
      <c r="QI46" s="21">
        <v>0.14929999999999999</v>
      </c>
      <c r="QJ46" s="21">
        <v>0.1492</v>
      </c>
      <c r="QK46" s="21">
        <v>0.1477</v>
      </c>
      <c r="QL46" s="21">
        <v>0.1479</v>
      </c>
      <c r="QM46" s="21">
        <v>0.14760000000000001</v>
      </c>
      <c r="QN46" s="21">
        <v>0.14940000000000001</v>
      </c>
      <c r="QO46" s="21">
        <v>0.1464</v>
      </c>
      <c r="QP46" s="21">
        <v>0.14349999999999999</v>
      </c>
      <c r="QQ46" s="21">
        <v>0.1426</v>
      </c>
      <c r="QR46" s="21">
        <v>0.1497</v>
      </c>
      <c r="QS46" s="21">
        <v>0.14649999999999999</v>
      </c>
      <c r="QT46" s="21">
        <v>0.14319999999999999</v>
      </c>
      <c r="QU46" s="21">
        <v>0.1399</v>
      </c>
      <c r="QV46" s="21">
        <v>0.14330000000000001</v>
      </c>
      <c r="QW46" s="21">
        <v>0.1434</v>
      </c>
      <c r="QX46" s="21">
        <v>0.14269999999999999</v>
      </c>
      <c r="QY46" s="21">
        <v>0.13789999999999999</v>
      </c>
      <c r="QZ46" s="21">
        <v>0.14149999999999999</v>
      </c>
      <c r="RA46" s="21">
        <v>0.14230000000000001</v>
      </c>
      <c r="RB46" s="21">
        <v>0.13980000000000001</v>
      </c>
      <c r="RC46" s="21">
        <v>0.13619999999999999</v>
      </c>
      <c r="RD46" s="21">
        <v>0.1394</v>
      </c>
      <c r="RE46" s="21">
        <v>0.14180000000000001</v>
      </c>
      <c r="RF46" s="21">
        <v>0.13789999999999999</v>
      </c>
      <c r="RG46" s="21">
        <v>0.1371</v>
      </c>
      <c r="RH46" s="21">
        <v>0.14099999999999999</v>
      </c>
      <c r="RI46" s="21">
        <v>0.1409</v>
      </c>
      <c r="RJ46" s="21">
        <v>0.1394</v>
      </c>
      <c r="RK46" s="21">
        <v>0.13730000000000001</v>
      </c>
      <c r="RL46" s="21">
        <v>0.13700000000000001</v>
      </c>
      <c r="RM46" s="21">
        <v>0.1386</v>
      </c>
      <c r="RN46" s="21">
        <v>0.13569999999999999</v>
      </c>
      <c r="RO46" s="21">
        <v>0.13489999999999999</v>
      </c>
      <c r="RP46" s="21">
        <v>0.13589999999999999</v>
      </c>
      <c r="RQ46" s="21">
        <v>0.13519999999999999</v>
      </c>
      <c r="RR46" s="21">
        <v>0.13469999999999999</v>
      </c>
      <c r="RS46" s="21">
        <v>0.13239999999999999</v>
      </c>
      <c r="RT46" s="21">
        <v>0.13500000000000001</v>
      </c>
      <c r="RU46" s="21">
        <v>0.13239999999999999</v>
      </c>
      <c r="RV46" s="21">
        <v>0.13339999999999999</v>
      </c>
      <c r="RW46" s="21">
        <v>0.13150000000000001</v>
      </c>
      <c r="RX46" s="21">
        <v>0.13239999999999999</v>
      </c>
      <c r="RY46" s="21">
        <v>0.1321</v>
      </c>
      <c r="RZ46" s="21">
        <v>0.1331</v>
      </c>
      <c r="SA46" s="21">
        <v>0.13059999999999999</v>
      </c>
      <c r="SB46" s="21">
        <v>0.12859999999999999</v>
      </c>
      <c r="SC46" s="21">
        <v>0.1308</v>
      </c>
      <c r="SD46" s="21">
        <v>0.1343</v>
      </c>
      <c r="SE46" s="21">
        <v>0.12820000000000001</v>
      </c>
      <c r="SF46" s="21">
        <v>0.12859999999999999</v>
      </c>
      <c r="SG46" s="21">
        <v>0.12809999999999999</v>
      </c>
      <c r="SH46" s="21">
        <v>0.1293</v>
      </c>
    </row>
    <row r="47" spans="1:502" x14ac:dyDescent="0.25">
      <c r="A47" s="20" t="s">
        <v>83</v>
      </c>
      <c r="B47" s="21">
        <v>0.75619999999999998</v>
      </c>
      <c r="C47" s="21">
        <v>0.73650000000000004</v>
      </c>
      <c r="D47" s="21">
        <v>0.71499999999999997</v>
      </c>
      <c r="E47" s="21">
        <v>0.70369999999999999</v>
      </c>
      <c r="F47" s="21">
        <v>0.68789999999999996</v>
      </c>
      <c r="G47" s="21">
        <v>0.67530000000000001</v>
      </c>
      <c r="H47" s="21">
        <v>0.66459999999999997</v>
      </c>
      <c r="I47" s="21">
        <v>0.65510000000000002</v>
      </c>
      <c r="J47" s="21">
        <v>0.64590000000000003</v>
      </c>
      <c r="K47" s="21">
        <v>0.63629999999999998</v>
      </c>
      <c r="L47" s="21">
        <v>0.62770000000000004</v>
      </c>
      <c r="M47" s="21">
        <v>0.62019999999999997</v>
      </c>
      <c r="N47" s="21">
        <v>0.61309999999999998</v>
      </c>
      <c r="O47" s="21">
        <v>0.60709999999999997</v>
      </c>
      <c r="P47" s="21">
        <v>0.59989999999999999</v>
      </c>
      <c r="Q47" s="21">
        <v>0.59350000000000003</v>
      </c>
      <c r="R47" s="21">
        <v>0.58630000000000004</v>
      </c>
      <c r="S47" s="21">
        <v>0.57899999999999996</v>
      </c>
      <c r="T47" s="21">
        <v>0.57340000000000002</v>
      </c>
      <c r="U47" s="21">
        <v>0.56630000000000003</v>
      </c>
      <c r="V47" s="21">
        <v>0.56010000000000004</v>
      </c>
      <c r="W47" s="21">
        <v>0.55369999999999997</v>
      </c>
      <c r="X47" s="21">
        <v>0.54869999999999997</v>
      </c>
      <c r="Y47" s="21">
        <v>0.54249999999999998</v>
      </c>
      <c r="Z47" s="21">
        <v>0.53569999999999995</v>
      </c>
      <c r="AA47" s="21">
        <v>0.53249999999999997</v>
      </c>
      <c r="AB47" s="21">
        <v>0.52829999999999999</v>
      </c>
      <c r="AC47" s="21">
        <v>0.52459999999999996</v>
      </c>
      <c r="AD47" s="21">
        <v>0.51900000000000002</v>
      </c>
      <c r="AE47" s="21">
        <v>0.51349999999999996</v>
      </c>
      <c r="AF47" s="21">
        <v>0.51049999999999995</v>
      </c>
      <c r="AG47" s="21">
        <v>0.50529999999999997</v>
      </c>
      <c r="AH47" s="21">
        <v>0.501</v>
      </c>
      <c r="AI47" s="21">
        <v>0.4955</v>
      </c>
      <c r="AJ47" s="21">
        <v>0.49280000000000002</v>
      </c>
      <c r="AK47" s="21">
        <v>0.48680000000000001</v>
      </c>
      <c r="AL47" s="21">
        <v>0.48270000000000002</v>
      </c>
      <c r="AM47" s="21">
        <v>0.47810000000000002</v>
      </c>
      <c r="AN47" s="21">
        <v>0.47449999999999998</v>
      </c>
      <c r="AO47" s="21">
        <v>0.47139999999999999</v>
      </c>
      <c r="AP47" s="21">
        <v>0.46800000000000003</v>
      </c>
      <c r="AQ47" s="21">
        <v>0.46450000000000002</v>
      </c>
      <c r="AR47" s="21">
        <v>0.46029999999999999</v>
      </c>
      <c r="AS47" s="21">
        <v>0.45729999999999998</v>
      </c>
      <c r="AT47" s="21">
        <v>0.45429999999999998</v>
      </c>
      <c r="AU47" s="21">
        <v>0.45119999999999999</v>
      </c>
      <c r="AV47" s="21">
        <v>0.44840000000000002</v>
      </c>
      <c r="AW47" s="21">
        <v>0.44479999999999997</v>
      </c>
      <c r="AX47" s="21">
        <v>0.44340000000000002</v>
      </c>
      <c r="AY47" s="21">
        <v>0.43869999999999998</v>
      </c>
      <c r="AZ47" s="21">
        <v>0.43409999999999999</v>
      </c>
      <c r="BA47" s="21">
        <v>0.43219999999999997</v>
      </c>
      <c r="BB47" s="21">
        <v>0.42909999999999998</v>
      </c>
      <c r="BC47" s="21">
        <v>0.42659999999999998</v>
      </c>
      <c r="BD47" s="21">
        <v>0.42320000000000002</v>
      </c>
      <c r="BE47" s="21">
        <v>0.41949999999999998</v>
      </c>
      <c r="BF47" s="21">
        <v>0.41599999999999998</v>
      </c>
      <c r="BG47" s="21">
        <v>0.41039999999999999</v>
      </c>
      <c r="BH47" s="21">
        <v>0.40720000000000001</v>
      </c>
      <c r="BI47" s="21">
        <v>0.40350000000000003</v>
      </c>
      <c r="BJ47" s="21">
        <v>0.40079999999999999</v>
      </c>
      <c r="BK47" s="21">
        <v>0.39750000000000002</v>
      </c>
      <c r="BL47" s="21">
        <v>0.39169999999999999</v>
      </c>
      <c r="BM47" s="21">
        <v>0.38779999999999998</v>
      </c>
      <c r="BN47" s="21">
        <v>0.38279999999999997</v>
      </c>
      <c r="BO47" s="21">
        <v>0.37719999999999998</v>
      </c>
      <c r="BP47" s="21">
        <v>0.36969999999999997</v>
      </c>
      <c r="BQ47" s="21">
        <v>0.36259999999999998</v>
      </c>
      <c r="BR47" s="21">
        <v>0.35720000000000002</v>
      </c>
      <c r="BS47" s="21">
        <v>0.3503</v>
      </c>
      <c r="BT47" s="21">
        <v>0.34589999999999999</v>
      </c>
      <c r="BU47" s="21">
        <v>0.33700000000000002</v>
      </c>
      <c r="BV47" s="21">
        <v>0.33169999999999999</v>
      </c>
      <c r="BW47" s="21">
        <v>0.3281</v>
      </c>
      <c r="BX47" s="21">
        <v>0.32440000000000002</v>
      </c>
      <c r="BY47" s="21">
        <v>0.318</v>
      </c>
      <c r="BZ47" s="21">
        <v>0.31590000000000001</v>
      </c>
      <c r="CA47" s="21">
        <v>0.31430000000000002</v>
      </c>
      <c r="CB47" s="21">
        <v>0.31119999999999998</v>
      </c>
      <c r="CC47" s="21">
        <v>0.3075</v>
      </c>
      <c r="CD47" s="21">
        <v>0.30370000000000003</v>
      </c>
      <c r="CE47" s="21">
        <v>0.30120000000000002</v>
      </c>
      <c r="CF47" s="21">
        <v>0.2984</v>
      </c>
      <c r="CG47" s="21">
        <v>0.29580000000000001</v>
      </c>
      <c r="CH47" s="21">
        <v>0.29199999999999998</v>
      </c>
      <c r="CI47" s="21">
        <v>0.29039999999999999</v>
      </c>
      <c r="CJ47" s="21">
        <v>0.2893</v>
      </c>
      <c r="CK47" s="21">
        <v>0.2873</v>
      </c>
      <c r="CL47" s="21">
        <v>0.28260000000000002</v>
      </c>
      <c r="CM47" s="21">
        <v>0.2802</v>
      </c>
      <c r="CN47" s="21">
        <v>0.27900000000000003</v>
      </c>
      <c r="CO47" s="21">
        <v>0.27739999999999998</v>
      </c>
      <c r="CP47" s="21">
        <v>0.27560000000000001</v>
      </c>
      <c r="CQ47" s="21">
        <v>0.27310000000000001</v>
      </c>
      <c r="CR47" s="21">
        <v>0.27029999999999998</v>
      </c>
      <c r="CS47" s="21">
        <v>0.26840000000000003</v>
      </c>
      <c r="CT47" s="21">
        <v>0.26840000000000003</v>
      </c>
      <c r="CU47" s="21">
        <v>0.26579999999999998</v>
      </c>
      <c r="CV47" s="21">
        <v>0.26300000000000001</v>
      </c>
      <c r="CW47" s="21">
        <v>0.2606</v>
      </c>
      <c r="CX47" s="21">
        <v>0.25929999999999997</v>
      </c>
      <c r="CY47" s="21">
        <v>0.25750000000000001</v>
      </c>
      <c r="CZ47" s="21">
        <v>0.25419999999999998</v>
      </c>
      <c r="DA47" s="21">
        <v>0.25269999999999998</v>
      </c>
      <c r="DB47" s="21">
        <v>0.25030000000000002</v>
      </c>
      <c r="DC47" s="21">
        <v>0.25</v>
      </c>
      <c r="DD47" s="21">
        <v>0.24790000000000001</v>
      </c>
      <c r="DE47" s="21">
        <v>0.24629999999999999</v>
      </c>
      <c r="DF47" s="21">
        <v>0.24410000000000001</v>
      </c>
      <c r="DG47" s="21">
        <v>0.2422</v>
      </c>
      <c r="DH47" s="21">
        <v>0.24060000000000001</v>
      </c>
      <c r="DI47" s="21">
        <v>0.23849999999999999</v>
      </c>
      <c r="DJ47" s="21">
        <v>0.23699999999999999</v>
      </c>
      <c r="DK47" s="21">
        <v>0.23519999999999999</v>
      </c>
      <c r="DL47" s="21">
        <v>0.23350000000000001</v>
      </c>
      <c r="DM47" s="21">
        <v>0.23230000000000001</v>
      </c>
      <c r="DN47" s="21">
        <v>0.23100000000000001</v>
      </c>
      <c r="DO47" s="21">
        <v>0.2278</v>
      </c>
      <c r="DP47" s="21">
        <v>0.22700000000000001</v>
      </c>
      <c r="DQ47" s="21">
        <v>0.22509999999999999</v>
      </c>
      <c r="DR47" s="21">
        <v>0.22370000000000001</v>
      </c>
      <c r="DS47" s="21">
        <v>0.2215</v>
      </c>
      <c r="DT47" s="21">
        <v>0.2205</v>
      </c>
      <c r="DU47" s="21">
        <v>0.21870000000000001</v>
      </c>
      <c r="DV47" s="21">
        <v>0.2172</v>
      </c>
      <c r="DW47" s="21">
        <v>0.21629999999999999</v>
      </c>
      <c r="DX47" s="21">
        <v>0.21460000000000001</v>
      </c>
      <c r="DY47" s="21">
        <v>0.2135</v>
      </c>
      <c r="DZ47" s="21">
        <v>0.2112</v>
      </c>
      <c r="EA47" s="21">
        <v>0.2094</v>
      </c>
      <c r="EB47" s="21">
        <v>0.20799999999999999</v>
      </c>
      <c r="EC47" s="21">
        <v>0.20699999999999999</v>
      </c>
      <c r="ED47" s="21">
        <v>0.20549999999999999</v>
      </c>
      <c r="EE47" s="21">
        <v>0.2041</v>
      </c>
      <c r="EF47" s="21">
        <v>0.2019</v>
      </c>
      <c r="EG47" s="21">
        <v>0.1991</v>
      </c>
      <c r="EH47" s="21">
        <v>0.19889999999999999</v>
      </c>
      <c r="EI47" s="21">
        <v>0.19650000000000001</v>
      </c>
      <c r="EJ47" s="21">
        <v>0.19570000000000001</v>
      </c>
      <c r="EK47" s="21">
        <v>0.19409999999999999</v>
      </c>
      <c r="EL47" s="21">
        <v>0.19239999999999999</v>
      </c>
      <c r="EM47" s="21">
        <v>0.192</v>
      </c>
      <c r="EN47" s="21">
        <v>0.1898</v>
      </c>
      <c r="EO47" s="21">
        <v>0.1888</v>
      </c>
      <c r="EP47" s="21">
        <v>0.18790000000000001</v>
      </c>
      <c r="EQ47" s="21">
        <v>0.18579999999999999</v>
      </c>
      <c r="ER47" s="21">
        <v>0.18429999999999999</v>
      </c>
      <c r="ES47" s="21">
        <v>0.1845</v>
      </c>
      <c r="ET47" s="21">
        <v>0.1817</v>
      </c>
      <c r="EU47" s="21">
        <v>0.18010000000000001</v>
      </c>
      <c r="EV47" s="21">
        <v>0.1792</v>
      </c>
      <c r="EW47" s="21">
        <v>0.17879999999999999</v>
      </c>
      <c r="EX47" s="21">
        <v>0.17680000000000001</v>
      </c>
      <c r="EY47" s="21">
        <v>0.17510000000000001</v>
      </c>
      <c r="EZ47" s="21">
        <v>0.17380000000000001</v>
      </c>
      <c r="FA47" s="21">
        <v>0.17230000000000001</v>
      </c>
      <c r="FB47" s="21">
        <v>0.1726</v>
      </c>
      <c r="FC47" s="21">
        <v>0.17</v>
      </c>
      <c r="FD47" s="21">
        <v>0.16830000000000001</v>
      </c>
      <c r="FE47" s="21">
        <v>0.16689999999999999</v>
      </c>
      <c r="FF47" s="21">
        <v>0.16619999999999999</v>
      </c>
      <c r="FG47" s="21">
        <v>0.16520000000000001</v>
      </c>
      <c r="FH47" s="21">
        <v>0.16350000000000001</v>
      </c>
      <c r="FI47" s="21">
        <v>0.16289999999999999</v>
      </c>
      <c r="FJ47" s="21">
        <v>0.16159999999999999</v>
      </c>
      <c r="FK47" s="21">
        <v>0.16059999999999999</v>
      </c>
      <c r="FL47" s="21">
        <v>0.1595</v>
      </c>
      <c r="FM47" s="21">
        <v>0.15820000000000001</v>
      </c>
      <c r="FN47" s="21">
        <v>0.15629999999999999</v>
      </c>
      <c r="FO47" s="21">
        <v>0.15570000000000001</v>
      </c>
      <c r="FP47" s="21">
        <v>0.15340000000000001</v>
      </c>
      <c r="FQ47" s="21">
        <v>0.15310000000000001</v>
      </c>
      <c r="FR47" s="21">
        <v>0.1527</v>
      </c>
      <c r="FS47" s="21">
        <v>0.15110000000000001</v>
      </c>
      <c r="FT47" s="21">
        <v>0.1497</v>
      </c>
      <c r="FU47" s="21">
        <v>0.14879999999999999</v>
      </c>
      <c r="FV47" s="21">
        <v>0.14779999999999999</v>
      </c>
      <c r="FW47" s="21">
        <v>0.14710000000000001</v>
      </c>
      <c r="FX47" s="21">
        <v>0.14610000000000001</v>
      </c>
      <c r="FY47" s="21">
        <v>0.14369999999999999</v>
      </c>
      <c r="FZ47" s="21">
        <v>0.1429</v>
      </c>
      <c r="GA47" s="21">
        <v>0.1426</v>
      </c>
      <c r="GB47" s="21">
        <v>0.1416</v>
      </c>
      <c r="GC47" s="21">
        <v>0.14149999999999999</v>
      </c>
      <c r="GD47" s="21">
        <v>0.13969999999999999</v>
      </c>
      <c r="GE47" s="21">
        <v>0.13919999999999999</v>
      </c>
      <c r="GF47" s="21">
        <v>0.13850000000000001</v>
      </c>
      <c r="GG47" s="21">
        <v>0.13769999999999999</v>
      </c>
      <c r="GH47" s="21">
        <v>0.13719999999999999</v>
      </c>
      <c r="GI47" s="21">
        <v>0.13569999999999999</v>
      </c>
      <c r="GJ47" s="21">
        <v>0.1351</v>
      </c>
      <c r="GK47" s="21">
        <v>0.1336</v>
      </c>
      <c r="GL47" s="21">
        <v>0.13300000000000001</v>
      </c>
      <c r="GM47" s="21">
        <v>0.13250000000000001</v>
      </c>
      <c r="GN47" s="21">
        <v>0.13109999999999999</v>
      </c>
      <c r="GO47" s="21">
        <v>0.13100000000000001</v>
      </c>
      <c r="GP47" s="21">
        <v>0.13009999999999999</v>
      </c>
      <c r="GQ47" s="21">
        <v>0.1298</v>
      </c>
      <c r="GR47" s="21">
        <v>0.1273</v>
      </c>
      <c r="GS47" s="21">
        <v>0.12709999999999999</v>
      </c>
      <c r="GT47" s="21">
        <v>0.1265</v>
      </c>
      <c r="GU47" s="21">
        <v>0.12540000000000001</v>
      </c>
      <c r="GV47" s="21">
        <v>0.12509999999999999</v>
      </c>
      <c r="GW47" s="21">
        <v>0.1242</v>
      </c>
      <c r="GX47" s="21">
        <v>0.1236</v>
      </c>
      <c r="GY47" s="21">
        <v>0.1221</v>
      </c>
      <c r="GZ47" s="21">
        <v>0.122</v>
      </c>
      <c r="HA47" s="21">
        <v>0.121</v>
      </c>
      <c r="HB47" s="21">
        <v>0.11990000000000001</v>
      </c>
      <c r="HC47" s="21">
        <v>0.1193</v>
      </c>
      <c r="HD47" s="21">
        <v>0.11890000000000001</v>
      </c>
      <c r="HE47" s="21">
        <v>0.1173</v>
      </c>
      <c r="HF47" s="21">
        <v>0.1169</v>
      </c>
      <c r="HG47" s="21">
        <v>0.11559999999999999</v>
      </c>
      <c r="HH47" s="21">
        <v>0.1142</v>
      </c>
      <c r="HI47" s="21">
        <v>0.1148</v>
      </c>
      <c r="HJ47" s="21">
        <v>0.1135</v>
      </c>
      <c r="HK47" s="21">
        <v>0.11310000000000001</v>
      </c>
      <c r="HL47" s="21">
        <v>0.113</v>
      </c>
      <c r="HM47" s="21">
        <v>0.1124</v>
      </c>
      <c r="HN47" s="21">
        <v>0.1116</v>
      </c>
      <c r="HO47" s="21">
        <v>0.1105</v>
      </c>
      <c r="HP47" s="21">
        <v>0.10929999999999999</v>
      </c>
      <c r="HQ47" s="21">
        <v>0.1087</v>
      </c>
      <c r="HR47" s="21">
        <v>0.1086</v>
      </c>
      <c r="HS47" s="21">
        <v>0.1077</v>
      </c>
      <c r="HT47" s="21">
        <v>0.1069</v>
      </c>
      <c r="HU47" s="21">
        <v>0.10630000000000001</v>
      </c>
      <c r="HV47" s="21">
        <v>0.1067</v>
      </c>
      <c r="HW47" s="21">
        <v>0.10539999999999999</v>
      </c>
      <c r="HX47" s="21">
        <v>0.1055</v>
      </c>
      <c r="HY47" s="21">
        <v>0.1051</v>
      </c>
      <c r="HZ47" s="21">
        <v>0.1037</v>
      </c>
      <c r="IA47" s="21">
        <v>0.10349999999999999</v>
      </c>
      <c r="IB47" s="21">
        <v>0.10249999999999999</v>
      </c>
      <c r="IC47" s="21">
        <v>0.1018</v>
      </c>
      <c r="ID47" s="21">
        <v>0.1014</v>
      </c>
      <c r="IE47" s="21">
        <v>0.1011</v>
      </c>
      <c r="IF47" s="21">
        <v>0.1007</v>
      </c>
      <c r="IG47" s="21">
        <v>9.9199999999999997E-2</v>
      </c>
      <c r="IH47" s="21">
        <v>9.9699999999999997E-2</v>
      </c>
      <c r="II47" s="21">
        <v>9.9099999999999994E-2</v>
      </c>
      <c r="IJ47" s="21">
        <v>9.8599999999999993E-2</v>
      </c>
      <c r="IK47" s="21">
        <v>9.9000000000000005E-2</v>
      </c>
      <c r="IL47" s="21">
        <v>9.8299999999999998E-2</v>
      </c>
      <c r="IM47" s="21">
        <v>9.7299999999999998E-2</v>
      </c>
      <c r="IN47" s="21">
        <v>9.5899999999999999E-2</v>
      </c>
      <c r="IO47" s="21">
        <v>9.6000000000000002E-2</v>
      </c>
      <c r="IP47" s="21">
        <v>9.5799999999999996E-2</v>
      </c>
      <c r="IQ47" s="21">
        <v>9.4600000000000004E-2</v>
      </c>
      <c r="IR47" s="21">
        <v>9.4600000000000004E-2</v>
      </c>
      <c r="IS47" s="21">
        <v>9.5200000000000007E-2</v>
      </c>
      <c r="IT47" s="21">
        <v>9.4100000000000003E-2</v>
      </c>
      <c r="IU47" s="21">
        <v>9.3200000000000005E-2</v>
      </c>
      <c r="IV47" s="21">
        <v>9.3100000000000002E-2</v>
      </c>
      <c r="IW47" s="21">
        <v>9.1999999999999998E-2</v>
      </c>
      <c r="IX47" s="21">
        <v>9.1999999999999998E-2</v>
      </c>
      <c r="IY47" s="21">
        <v>9.0499999999999997E-2</v>
      </c>
      <c r="IZ47" s="21">
        <v>8.9200000000000002E-2</v>
      </c>
      <c r="JA47" s="21">
        <v>9.0200000000000002E-2</v>
      </c>
      <c r="JB47" s="21">
        <v>9.01E-2</v>
      </c>
      <c r="JC47" s="21">
        <v>8.9200000000000002E-2</v>
      </c>
      <c r="JD47" s="21">
        <v>8.5999999999999993E-2</v>
      </c>
      <c r="JE47" s="21">
        <v>8.77E-2</v>
      </c>
      <c r="JF47" s="21">
        <v>8.8300000000000003E-2</v>
      </c>
      <c r="JG47" s="21">
        <v>8.7400000000000005E-2</v>
      </c>
      <c r="JH47" s="21">
        <v>8.5599999999999996E-2</v>
      </c>
      <c r="JI47" s="21">
        <v>8.7800000000000003E-2</v>
      </c>
      <c r="JJ47" s="21">
        <v>8.7499999999999994E-2</v>
      </c>
      <c r="JK47" s="21">
        <v>8.6099999999999996E-2</v>
      </c>
      <c r="JL47" s="21">
        <v>8.5199999999999998E-2</v>
      </c>
      <c r="JM47" s="21">
        <v>8.4599999999999995E-2</v>
      </c>
      <c r="JN47" s="21">
        <v>8.5099999999999995E-2</v>
      </c>
      <c r="JO47" s="21">
        <v>8.5300000000000001E-2</v>
      </c>
      <c r="JP47" s="21">
        <v>8.4599999999999995E-2</v>
      </c>
      <c r="JQ47" s="21">
        <v>8.4500000000000006E-2</v>
      </c>
      <c r="JR47" s="21">
        <v>8.3400000000000002E-2</v>
      </c>
      <c r="JS47" s="21">
        <v>8.43E-2</v>
      </c>
      <c r="JT47" s="21">
        <v>8.3400000000000002E-2</v>
      </c>
      <c r="JU47" s="21">
        <v>8.2900000000000001E-2</v>
      </c>
      <c r="JV47" s="21">
        <v>8.2299999999999998E-2</v>
      </c>
      <c r="JW47" s="21">
        <v>8.2199999999999995E-2</v>
      </c>
      <c r="JX47" s="21">
        <v>8.0399999999999999E-2</v>
      </c>
      <c r="JY47" s="21">
        <v>8.1199999999999994E-2</v>
      </c>
      <c r="JZ47" s="21">
        <v>8.09E-2</v>
      </c>
      <c r="KA47" s="21">
        <v>8.0699999999999994E-2</v>
      </c>
      <c r="KB47" s="21">
        <v>0.08</v>
      </c>
      <c r="KC47" s="21">
        <v>7.9200000000000007E-2</v>
      </c>
      <c r="KD47" s="21">
        <v>7.8700000000000006E-2</v>
      </c>
      <c r="KE47" s="21">
        <v>7.8700000000000006E-2</v>
      </c>
      <c r="KF47" s="21">
        <v>7.9200000000000007E-2</v>
      </c>
      <c r="KG47" s="21">
        <v>8.0799999999999997E-2</v>
      </c>
      <c r="KH47" s="21">
        <v>7.8200000000000006E-2</v>
      </c>
      <c r="KI47" s="21">
        <v>7.7600000000000002E-2</v>
      </c>
      <c r="KJ47" s="21">
        <v>0.08</v>
      </c>
      <c r="KK47" s="21">
        <v>8.1299999999999997E-2</v>
      </c>
      <c r="KL47" s="21">
        <v>7.8799999999999995E-2</v>
      </c>
      <c r="KM47" s="21">
        <v>7.7100000000000002E-2</v>
      </c>
      <c r="KN47" s="21">
        <v>7.7700000000000005E-2</v>
      </c>
      <c r="KO47" s="21">
        <v>8.0100000000000005E-2</v>
      </c>
      <c r="KP47" s="21">
        <v>7.6100000000000001E-2</v>
      </c>
      <c r="KQ47" s="21">
        <v>7.5499999999999998E-2</v>
      </c>
      <c r="KR47" s="21">
        <v>7.5499999999999998E-2</v>
      </c>
      <c r="KS47" s="21">
        <v>7.6200000000000004E-2</v>
      </c>
      <c r="KT47" s="21">
        <v>7.5600000000000001E-2</v>
      </c>
      <c r="KU47" s="21">
        <v>7.4300000000000005E-2</v>
      </c>
      <c r="KV47" s="21">
        <v>7.3899999999999993E-2</v>
      </c>
      <c r="KW47" s="21">
        <v>7.46E-2</v>
      </c>
      <c r="KX47" s="21">
        <v>7.3599999999999999E-2</v>
      </c>
      <c r="KY47" s="21">
        <v>7.3499999999999996E-2</v>
      </c>
      <c r="KZ47" s="21">
        <v>7.4499999999999997E-2</v>
      </c>
      <c r="LA47" s="21">
        <v>7.3599999999999999E-2</v>
      </c>
      <c r="LB47" s="21">
        <v>7.2499999999999995E-2</v>
      </c>
      <c r="LC47" s="21">
        <v>7.1499999999999994E-2</v>
      </c>
      <c r="LD47" s="21">
        <v>7.2599999999999998E-2</v>
      </c>
      <c r="LE47" s="21">
        <v>7.17E-2</v>
      </c>
      <c r="LF47" s="21">
        <v>7.0999999999999994E-2</v>
      </c>
      <c r="LG47" s="21">
        <v>7.0400000000000004E-2</v>
      </c>
      <c r="LH47" s="21">
        <v>7.0499999999999993E-2</v>
      </c>
      <c r="LI47" s="21">
        <v>6.93E-2</v>
      </c>
      <c r="LJ47" s="21">
        <v>6.9699999999999998E-2</v>
      </c>
      <c r="LK47" s="21">
        <v>6.9500000000000006E-2</v>
      </c>
      <c r="LL47" s="21">
        <v>6.8900000000000003E-2</v>
      </c>
      <c r="LM47" s="21">
        <v>6.88E-2</v>
      </c>
      <c r="LN47" s="21">
        <v>6.9099999999999995E-2</v>
      </c>
      <c r="LO47" s="21">
        <v>6.8699999999999997E-2</v>
      </c>
      <c r="LP47" s="21">
        <v>6.9000000000000006E-2</v>
      </c>
      <c r="LQ47" s="21">
        <v>6.8400000000000002E-2</v>
      </c>
      <c r="LR47" s="21">
        <v>6.8400000000000002E-2</v>
      </c>
      <c r="LS47" s="21">
        <v>6.9400000000000003E-2</v>
      </c>
      <c r="LT47" s="21">
        <v>6.7500000000000004E-2</v>
      </c>
      <c r="LU47" s="21">
        <v>6.6799999999999998E-2</v>
      </c>
      <c r="LV47" s="21">
        <v>6.7699999999999996E-2</v>
      </c>
      <c r="LW47" s="21">
        <v>6.7100000000000007E-2</v>
      </c>
      <c r="LX47" s="21">
        <v>6.6500000000000004E-2</v>
      </c>
      <c r="LY47" s="21">
        <v>6.6400000000000001E-2</v>
      </c>
      <c r="LZ47" s="21">
        <v>6.5199999999999994E-2</v>
      </c>
      <c r="MA47" s="21">
        <v>6.54E-2</v>
      </c>
      <c r="MB47" s="21">
        <v>6.4799999999999996E-2</v>
      </c>
      <c r="MC47" s="21">
        <v>6.5500000000000003E-2</v>
      </c>
      <c r="MD47" s="21">
        <v>6.6600000000000006E-2</v>
      </c>
      <c r="ME47" s="21">
        <v>6.5799999999999997E-2</v>
      </c>
      <c r="MF47" s="21">
        <v>6.4100000000000004E-2</v>
      </c>
      <c r="MG47" s="21">
        <v>6.3500000000000001E-2</v>
      </c>
      <c r="MH47" s="21">
        <v>6.4600000000000005E-2</v>
      </c>
      <c r="MI47" s="21">
        <v>6.2600000000000003E-2</v>
      </c>
      <c r="MJ47" s="21">
        <v>6.2399999999999997E-2</v>
      </c>
      <c r="MK47" s="21">
        <v>6.1699999999999998E-2</v>
      </c>
      <c r="ML47" s="21">
        <v>6.3E-2</v>
      </c>
      <c r="MM47" s="21">
        <v>6.4799999999999996E-2</v>
      </c>
      <c r="MN47" s="21">
        <v>6.2399999999999997E-2</v>
      </c>
      <c r="MO47" s="21">
        <v>6.1600000000000002E-2</v>
      </c>
      <c r="MP47" s="21">
        <v>6.6900000000000001E-2</v>
      </c>
      <c r="MQ47" s="21">
        <v>6.2199999999999998E-2</v>
      </c>
      <c r="MR47" s="21">
        <v>5.9700000000000003E-2</v>
      </c>
      <c r="MS47" s="21">
        <v>6.2100000000000002E-2</v>
      </c>
      <c r="MT47" s="21">
        <v>6.3899999999999998E-2</v>
      </c>
      <c r="MU47" s="21">
        <v>6.0199999999999997E-2</v>
      </c>
      <c r="MV47" s="21">
        <v>5.9900000000000002E-2</v>
      </c>
      <c r="MW47" s="21">
        <v>6.1100000000000002E-2</v>
      </c>
      <c r="MX47" s="21">
        <v>6.1400000000000003E-2</v>
      </c>
      <c r="MY47" s="21">
        <v>5.96E-2</v>
      </c>
      <c r="MZ47" s="21">
        <v>6.4100000000000004E-2</v>
      </c>
      <c r="NA47" s="21">
        <v>6.3200000000000006E-2</v>
      </c>
      <c r="NB47" s="21">
        <v>6.0699999999999997E-2</v>
      </c>
      <c r="NC47" s="21">
        <v>5.62E-2</v>
      </c>
      <c r="ND47" s="21">
        <v>5.9299999999999999E-2</v>
      </c>
      <c r="NE47" s="21">
        <v>6.4100000000000004E-2</v>
      </c>
      <c r="NF47" s="21">
        <v>5.8500000000000003E-2</v>
      </c>
      <c r="NG47" s="21">
        <v>5.6800000000000003E-2</v>
      </c>
      <c r="NH47" s="21">
        <v>5.5800000000000002E-2</v>
      </c>
      <c r="NI47" s="21">
        <v>6.1199999999999997E-2</v>
      </c>
      <c r="NJ47" s="21">
        <v>6.1199999999999997E-2</v>
      </c>
      <c r="NK47" s="21">
        <v>5.7099999999999998E-2</v>
      </c>
      <c r="NL47" s="21">
        <v>5.7500000000000002E-2</v>
      </c>
      <c r="NM47" s="21">
        <v>6.0400000000000002E-2</v>
      </c>
      <c r="NN47" s="21">
        <v>5.74E-2</v>
      </c>
      <c r="NO47" s="21">
        <v>5.74E-2</v>
      </c>
      <c r="NP47" s="21">
        <v>5.5599999999999997E-2</v>
      </c>
      <c r="NQ47" s="21">
        <v>5.96E-2</v>
      </c>
      <c r="NR47" s="21">
        <v>5.8099999999999999E-2</v>
      </c>
      <c r="NS47" s="21">
        <v>5.5500000000000001E-2</v>
      </c>
      <c r="NT47" s="21">
        <v>5.5E-2</v>
      </c>
      <c r="NU47" s="21">
        <v>5.5300000000000002E-2</v>
      </c>
      <c r="NV47" s="21">
        <v>5.57E-2</v>
      </c>
      <c r="NW47" s="21">
        <v>5.4199999999999998E-2</v>
      </c>
      <c r="NX47" s="21">
        <v>5.5300000000000002E-2</v>
      </c>
      <c r="NY47" s="21">
        <v>5.5100000000000003E-2</v>
      </c>
      <c r="NZ47" s="21">
        <v>5.4399999999999997E-2</v>
      </c>
      <c r="OA47" s="21">
        <v>5.5399999999999998E-2</v>
      </c>
      <c r="OB47" s="21">
        <v>5.4800000000000001E-2</v>
      </c>
      <c r="OC47" s="21">
        <v>5.5399999999999998E-2</v>
      </c>
      <c r="OD47" s="21">
        <v>5.3600000000000002E-2</v>
      </c>
      <c r="OE47" s="21">
        <v>5.3499999999999999E-2</v>
      </c>
      <c r="OF47" s="21">
        <v>5.4800000000000001E-2</v>
      </c>
      <c r="OG47" s="21">
        <v>5.3199999999999997E-2</v>
      </c>
      <c r="OH47" s="21">
        <v>5.3199999999999997E-2</v>
      </c>
      <c r="OI47" s="21">
        <v>5.2499999999999998E-2</v>
      </c>
      <c r="OJ47" s="21">
        <v>5.3199999999999997E-2</v>
      </c>
      <c r="OK47" s="21">
        <v>5.4800000000000001E-2</v>
      </c>
      <c r="OL47" s="21">
        <v>5.2900000000000003E-2</v>
      </c>
      <c r="OM47" s="21">
        <v>5.2200000000000003E-2</v>
      </c>
      <c r="ON47" s="21">
        <v>5.2299999999999999E-2</v>
      </c>
      <c r="OO47" s="21">
        <v>5.2900000000000003E-2</v>
      </c>
      <c r="OP47" s="21">
        <v>5.2900000000000003E-2</v>
      </c>
      <c r="OQ47" s="21">
        <v>5.4100000000000002E-2</v>
      </c>
      <c r="OR47" s="21">
        <v>5.2200000000000003E-2</v>
      </c>
      <c r="OS47" s="21">
        <v>5.1900000000000002E-2</v>
      </c>
      <c r="OT47" s="21">
        <v>5.3900000000000003E-2</v>
      </c>
      <c r="OU47" s="21">
        <v>5.3100000000000001E-2</v>
      </c>
      <c r="OV47" s="21">
        <v>5.3199999999999997E-2</v>
      </c>
      <c r="OW47" s="21">
        <v>5.33E-2</v>
      </c>
      <c r="OX47" s="21">
        <v>5.2900000000000003E-2</v>
      </c>
      <c r="OY47" s="21">
        <v>5.2999999999999999E-2</v>
      </c>
      <c r="OZ47" s="21">
        <v>5.0900000000000001E-2</v>
      </c>
      <c r="PA47" s="21">
        <v>5.33E-2</v>
      </c>
      <c r="PB47" s="21">
        <v>5.3499999999999999E-2</v>
      </c>
      <c r="PC47" s="21">
        <v>5.3100000000000001E-2</v>
      </c>
      <c r="PD47" s="21">
        <v>5.3900000000000003E-2</v>
      </c>
      <c r="PE47" s="21">
        <v>5.4300000000000001E-2</v>
      </c>
      <c r="PF47" s="21">
        <v>5.28E-2</v>
      </c>
      <c r="PG47" s="21">
        <v>5.3900000000000003E-2</v>
      </c>
      <c r="PH47" s="21">
        <v>5.3400000000000003E-2</v>
      </c>
      <c r="PI47" s="21">
        <v>5.33E-2</v>
      </c>
      <c r="PJ47" s="21">
        <v>5.33E-2</v>
      </c>
      <c r="PK47" s="21">
        <v>5.3199999999999997E-2</v>
      </c>
      <c r="PL47" s="21">
        <v>5.1400000000000001E-2</v>
      </c>
      <c r="PM47" s="21">
        <v>5.3400000000000003E-2</v>
      </c>
      <c r="PN47" s="21">
        <v>5.3199999999999997E-2</v>
      </c>
      <c r="PO47" s="21">
        <v>5.28E-2</v>
      </c>
      <c r="PP47" s="21">
        <v>5.4600000000000003E-2</v>
      </c>
      <c r="PQ47" s="21">
        <v>5.4800000000000001E-2</v>
      </c>
      <c r="PR47" s="21">
        <v>5.3600000000000002E-2</v>
      </c>
      <c r="PS47" s="21">
        <v>5.4100000000000002E-2</v>
      </c>
      <c r="PT47" s="21">
        <v>5.5E-2</v>
      </c>
      <c r="PU47" s="21">
        <v>5.6399999999999999E-2</v>
      </c>
      <c r="PV47" s="21">
        <v>5.5500000000000001E-2</v>
      </c>
      <c r="PW47" s="21">
        <v>5.3400000000000003E-2</v>
      </c>
      <c r="PX47" s="21">
        <v>5.5399999999999998E-2</v>
      </c>
      <c r="PY47" s="21">
        <v>5.3800000000000001E-2</v>
      </c>
      <c r="PZ47" s="21">
        <v>5.3999999999999999E-2</v>
      </c>
      <c r="QA47" s="21">
        <v>5.5100000000000003E-2</v>
      </c>
      <c r="QB47" s="21">
        <v>5.4300000000000001E-2</v>
      </c>
      <c r="QC47" s="21">
        <v>5.5199999999999999E-2</v>
      </c>
      <c r="QD47" s="21">
        <v>5.3499999999999999E-2</v>
      </c>
      <c r="QE47" s="21">
        <v>5.4300000000000001E-2</v>
      </c>
      <c r="QF47" s="21">
        <v>5.5E-2</v>
      </c>
      <c r="QG47" s="21">
        <v>5.3199999999999997E-2</v>
      </c>
      <c r="QH47" s="21">
        <v>5.4300000000000001E-2</v>
      </c>
      <c r="QI47" s="21">
        <v>5.5E-2</v>
      </c>
      <c r="QJ47" s="21">
        <v>5.33E-2</v>
      </c>
      <c r="QK47" s="21">
        <v>5.28E-2</v>
      </c>
      <c r="QL47" s="21">
        <v>5.33E-2</v>
      </c>
      <c r="QM47" s="21">
        <v>5.6599999999999998E-2</v>
      </c>
      <c r="QN47" s="21">
        <v>5.7500000000000002E-2</v>
      </c>
      <c r="QO47" s="21">
        <v>5.3800000000000001E-2</v>
      </c>
      <c r="QP47" s="21">
        <v>5.2299999999999999E-2</v>
      </c>
      <c r="QQ47" s="21">
        <v>5.3100000000000001E-2</v>
      </c>
      <c r="QR47" s="21">
        <v>5.4899999999999997E-2</v>
      </c>
      <c r="QS47" s="21">
        <v>5.5199999999999999E-2</v>
      </c>
      <c r="QT47" s="21">
        <v>5.16E-2</v>
      </c>
      <c r="QU47" s="21">
        <v>5.1499999999999997E-2</v>
      </c>
      <c r="QV47" s="21">
        <v>5.5399999999999998E-2</v>
      </c>
      <c r="QW47" s="21">
        <v>5.1900000000000002E-2</v>
      </c>
      <c r="QX47" s="21">
        <v>5.28E-2</v>
      </c>
      <c r="QY47" s="21">
        <v>4.9500000000000002E-2</v>
      </c>
      <c r="QZ47" s="21">
        <v>5.3600000000000002E-2</v>
      </c>
      <c r="RA47" s="21">
        <v>5.3699999999999998E-2</v>
      </c>
      <c r="RB47" s="21">
        <v>5.2299999999999999E-2</v>
      </c>
      <c r="RC47" s="21">
        <v>5.1200000000000002E-2</v>
      </c>
      <c r="RD47" s="21">
        <v>5.3999999999999999E-2</v>
      </c>
      <c r="RE47" s="21">
        <v>5.4399999999999997E-2</v>
      </c>
      <c r="RF47" s="21">
        <v>4.9700000000000001E-2</v>
      </c>
      <c r="RG47" s="21">
        <v>5.0799999999999998E-2</v>
      </c>
      <c r="RH47" s="21">
        <v>5.4399999999999997E-2</v>
      </c>
      <c r="RI47" s="21">
        <v>5.28E-2</v>
      </c>
      <c r="RJ47" s="21">
        <v>5.1200000000000002E-2</v>
      </c>
      <c r="RK47" s="21">
        <v>4.8899999999999999E-2</v>
      </c>
      <c r="RL47" s="21">
        <v>5.0099999999999999E-2</v>
      </c>
      <c r="RM47" s="21">
        <v>5.11E-2</v>
      </c>
      <c r="RN47" s="21">
        <v>5.1200000000000002E-2</v>
      </c>
      <c r="RO47" s="21">
        <v>4.7800000000000002E-2</v>
      </c>
      <c r="RP47" s="21">
        <v>5.1999999999999998E-2</v>
      </c>
      <c r="RQ47" s="21">
        <v>5.2299999999999999E-2</v>
      </c>
      <c r="RR47" s="21">
        <v>4.9599999999999998E-2</v>
      </c>
      <c r="RS47" s="21">
        <v>4.8399999999999999E-2</v>
      </c>
      <c r="RT47" s="21">
        <v>5.1999999999999998E-2</v>
      </c>
      <c r="RU47" s="21">
        <v>4.9599999999999998E-2</v>
      </c>
      <c r="RV47" s="21">
        <v>4.7600000000000003E-2</v>
      </c>
      <c r="RW47" s="21">
        <v>4.8399999999999999E-2</v>
      </c>
      <c r="RX47" s="21">
        <v>5.0700000000000002E-2</v>
      </c>
      <c r="RY47" s="21">
        <v>4.9000000000000002E-2</v>
      </c>
      <c r="RZ47" s="21">
        <v>5.16E-2</v>
      </c>
      <c r="SA47" s="21">
        <v>5.04E-2</v>
      </c>
      <c r="SB47" s="21">
        <v>4.6300000000000001E-2</v>
      </c>
      <c r="SC47" s="21">
        <v>4.9500000000000002E-2</v>
      </c>
      <c r="SD47" s="21">
        <v>5.2299999999999999E-2</v>
      </c>
      <c r="SE47" s="21">
        <v>3.7900000000000003E-2</v>
      </c>
      <c r="SF47" s="21">
        <v>4.4499999999999998E-2</v>
      </c>
      <c r="SG47" s="21">
        <v>4.7E-2</v>
      </c>
      <c r="SH47" s="21">
        <v>4.7500000000000001E-2</v>
      </c>
    </row>
    <row r="48" spans="1:502" x14ac:dyDescent="0.25">
      <c r="A48" s="20" t="s">
        <v>84</v>
      </c>
      <c r="B48" s="22" t="s">
        <v>29</v>
      </c>
      <c r="C48" s="22" t="s">
        <v>29</v>
      </c>
      <c r="D48" s="22" t="s">
        <v>29</v>
      </c>
      <c r="E48" s="21">
        <v>3.6187</v>
      </c>
      <c r="F48" s="21">
        <v>3.8892000000000002</v>
      </c>
      <c r="G48" s="22" t="s">
        <v>29</v>
      </c>
      <c r="H48" s="21">
        <v>3.9405000000000001</v>
      </c>
      <c r="I48" s="21">
        <v>3.6774</v>
      </c>
      <c r="J48" s="22" t="s">
        <v>29</v>
      </c>
      <c r="K48" s="22" t="s">
        <v>29</v>
      </c>
      <c r="L48" s="22" t="s">
        <v>29</v>
      </c>
      <c r="M48" s="21">
        <v>3.5928</v>
      </c>
      <c r="N48" s="21">
        <v>3.4805999999999999</v>
      </c>
      <c r="O48" s="22" t="s">
        <v>29</v>
      </c>
      <c r="P48" s="22" t="s">
        <v>29</v>
      </c>
      <c r="Q48" s="22" t="s">
        <v>29</v>
      </c>
      <c r="R48" s="21">
        <v>3.4672999999999998</v>
      </c>
      <c r="S48" s="22" t="s">
        <v>29</v>
      </c>
      <c r="T48" s="22" t="s">
        <v>29</v>
      </c>
      <c r="U48" s="21">
        <v>3.9264000000000001</v>
      </c>
      <c r="V48" s="21">
        <v>3.2738999999999998</v>
      </c>
      <c r="W48" s="21">
        <v>3.4133</v>
      </c>
      <c r="X48" s="22" t="s">
        <v>29</v>
      </c>
      <c r="Y48" s="21">
        <v>3.9497</v>
      </c>
      <c r="Z48" s="22" t="s">
        <v>29</v>
      </c>
      <c r="AA48" s="21">
        <v>3.8517999999999999</v>
      </c>
      <c r="AB48" s="21">
        <v>3.9496000000000002</v>
      </c>
      <c r="AC48" s="22" t="s">
        <v>29</v>
      </c>
      <c r="AD48" s="21">
        <v>3.7945000000000002</v>
      </c>
      <c r="AE48" s="21">
        <v>3.5674999999999999</v>
      </c>
      <c r="AF48" s="21">
        <v>3.9104000000000001</v>
      </c>
      <c r="AG48" s="21">
        <v>3.9247000000000001</v>
      </c>
      <c r="AH48" s="21">
        <v>3.8224999999999998</v>
      </c>
      <c r="AI48" s="21">
        <v>3.3115999999999999</v>
      </c>
      <c r="AJ48" s="22" t="s">
        <v>29</v>
      </c>
      <c r="AK48" s="22" t="s">
        <v>29</v>
      </c>
      <c r="AL48" s="22" t="s">
        <v>29</v>
      </c>
      <c r="AM48" s="21">
        <v>3.5670999999999999</v>
      </c>
      <c r="AN48" s="21">
        <v>3.6067999999999998</v>
      </c>
      <c r="AO48" s="22" t="s">
        <v>29</v>
      </c>
      <c r="AP48" s="22" t="s">
        <v>29</v>
      </c>
      <c r="AQ48" s="21">
        <v>3.7480000000000002</v>
      </c>
      <c r="AR48" s="21">
        <v>3.5451000000000001</v>
      </c>
      <c r="AS48" s="21">
        <v>3.9321999999999999</v>
      </c>
      <c r="AT48" s="22" t="s">
        <v>29</v>
      </c>
      <c r="AU48" s="22" t="s">
        <v>29</v>
      </c>
      <c r="AV48" s="21">
        <v>3.9136000000000002</v>
      </c>
      <c r="AW48" s="21">
        <v>3.8054000000000001</v>
      </c>
      <c r="AX48" s="22" t="s">
        <v>29</v>
      </c>
      <c r="AY48" s="22" t="s">
        <v>29</v>
      </c>
      <c r="AZ48" s="21">
        <v>3.6408</v>
      </c>
      <c r="BA48" s="21">
        <v>3.9028999999999998</v>
      </c>
      <c r="BB48" s="22" t="s">
        <v>29</v>
      </c>
      <c r="BC48" s="22" t="s">
        <v>29</v>
      </c>
      <c r="BD48" s="22" t="s">
        <v>29</v>
      </c>
      <c r="BE48" s="22" t="s">
        <v>29</v>
      </c>
      <c r="BF48" s="22" t="s">
        <v>29</v>
      </c>
      <c r="BG48" s="22" t="s">
        <v>29</v>
      </c>
      <c r="BH48" s="22" t="s">
        <v>29</v>
      </c>
      <c r="BI48" s="21">
        <v>3.5931999999999999</v>
      </c>
      <c r="BJ48" s="21">
        <v>3.7265000000000001</v>
      </c>
      <c r="BK48" s="22" t="s">
        <v>29</v>
      </c>
      <c r="BL48" s="21">
        <v>3.9194</v>
      </c>
      <c r="BM48" s="21">
        <v>3.7389999999999999</v>
      </c>
      <c r="BN48" s="21">
        <v>3.7538999999999998</v>
      </c>
      <c r="BO48" s="21">
        <v>3.9216000000000002</v>
      </c>
      <c r="BP48" s="21">
        <v>3.7079</v>
      </c>
      <c r="BQ48" s="21">
        <v>3.5918000000000001</v>
      </c>
      <c r="BR48" s="21">
        <v>3.4363000000000001</v>
      </c>
      <c r="BS48" s="21">
        <v>3.5623</v>
      </c>
      <c r="BT48" s="22" t="s">
        <v>29</v>
      </c>
      <c r="BU48" s="21">
        <v>3.5327000000000002</v>
      </c>
      <c r="BV48" s="21">
        <v>3.4112</v>
      </c>
      <c r="BW48" s="21">
        <v>3.3826000000000001</v>
      </c>
      <c r="BX48" s="21">
        <v>3.5905</v>
      </c>
      <c r="BY48" s="21">
        <v>3.3151000000000002</v>
      </c>
      <c r="BZ48" s="21">
        <v>3.2042999999999999</v>
      </c>
      <c r="CA48" s="21">
        <v>3.1716000000000002</v>
      </c>
      <c r="CB48" s="21">
        <v>3.2042999999999999</v>
      </c>
      <c r="CC48" s="21">
        <v>2.9963000000000002</v>
      </c>
      <c r="CD48" s="21">
        <v>2.9302000000000001</v>
      </c>
      <c r="CE48" s="21">
        <v>2.8677000000000001</v>
      </c>
      <c r="CF48" s="21">
        <v>2.8254999999999999</v>
      </c>
      <c r="CG48" s="21">
        <v>2.7189000000000001</v>
      </c>
      <c r="CH48" s="21">
        <v>2.653</v>
      </c>
      <c r="CI48" s="21">
        <v>2.5943999999999998</v>
      </c>
      <c r="CJ48" s="21">
        <v>2.5242</v>
      </c>
      <c r="CK48" s="21">
        <v>2.4358</v>
      </c>
      <c r="CL48" s="21">
        <v>2.3515999999999999</v>
      </c>
      <c r="CM48" s="21">
        <v>2.2818999999999998</v>
      </c>
      <c r="CN48" s="21">
        <v>2.2193000000000001</v>
      </c>
      <c r="CO48" s="21">
        <v>2.1617000000000002</v>
      </c>
      <c r="CP48" s="21">
        <v>2.105</v>
      </c>
      <c r="CQ48" s="21">
        <v>2.0381999999999998</v>
      </c>
      <c r="CR48" s="21">
        <v>1.9863</v>
      </c>
      <c r="CS48" s="21">
        <v>1.9215</v>
      </c>
      <c r="CT48" s="21">
        <v>1.8744000000000001</v>
      </c>
      <c r="CU48" s="21">
        <v>1.8229</v>
      </c>
      <c r="CV48" s="21">
        <v>1.7721</v>
      </c>
      <c r="CW48" s="21">
        <v>1.7230000000000001</v>
      </c>
      <c r="CX48" s="21">
        <v>1.6788000000000001</v>
      </c>
      <c r="CY48" s="21">
        <v>1.6311</v>
      </c>
      <c r="CZ48" s="21">
        <v>1.5843</v>
      </c>
      <c r="DA48" s="21">
        <v>1.5482</v>
      </c>
      <c r="DB48" s="21">
        <v>1.5136000000000001</v>
      </c>
      <c r="DC48" s="21">
        <v>1.4791000000000001</v>
      </c>
      <c r="DD48" s="21">
        <v>1.4477</v>
      </c>
      <c r="DE48" s="21">
        <v>1.4179999999999999</v>
      </c>
      <c r="DF48" s="21">
        <v>1.3833</v>
      </c>
      <c r="DG48" s="21">
        <v>1.3452999999999999</v>
      </c>
      <c r="DH48" s="21">
        <v>1.3216000000000001</v>
      </c>
      <c r="DI48" s="21">
        <v>1.2905</v>
      </c>
      <c r="DJ48" s="21">
        <v>1.2614000000000001</v>
      </c>
      <c r="DK48" s="21">
        <v>1.2338</v>
      </c>
      <c r="DL48" s="21">
        <v>1.2085999999999999</v>
      </c>
      <c r="DM48" s="21">
        <v>1.1801999999999999</v>
      </c>
      <c r="DN48" s="21">
        <v>1.1543000000000001</v>
      </c>
      <c r="DO48" s="21">
        <v>1.1268</v>
      </c>
      <c r="DP48" s="21">
        <v>1.1043000000000001</v>
      </c>
      <c r="DQ48" s="21">
        <v>1.0851999999999999</v>
      </c>
      <c r="DR48" s="21">
        <v>1.0615000000000001</v>
      </c>
      <c r="DS48" s="21">
        <v>1.0405</v>
      </c>
      <c r="DT48" s="21">
        <v>1.018</v>
      </c>
      <c r="DU48" s="21">
        <v>1.0012000000000001</v>
      </c>
      <c r="DV48" s="21">
        <v>0.9829</v>
      </c>
      <c r="DW48" s="21">
        <v>0.96709999999999996</v>
      </c>
      <c r="DX48" s="21">
        <v>0.94740000000000002</v>
      </c>
      <c r="DY48" s="21">
        <v>0.92859999999999998</v>
      </c>
      <c r="DZ48" s="21">
        <v>0.91210000000000002</v>
      </c>
      <c r="EA48" s="21">
        <v>0.89590000000000003</v>
      </c>
      <c r="EB48" s="21">
        <v>0.87829999999999997</v>
      </c>
      <c r="EC48" s="21">
        <v>0.86480000000000001</v>
      </c>
      <c r="ED48" s="21">
        <v>0.84789999999999999</v>
      </c>
      <c r="EE48" s="21">
        <v>0.83430000000000004</v>
      </c>
      <c r="EF48" s="21">
        <v>0.81789999999999996</v>
      </c>
      <c r="EG48" s="21">
        <v>0.8014</v>
      </c>
      <c r="EH48" s="21">
        <v>0.79079999999999995</v>
      </c>
      <c r="EI48" s="21">
        <v>0.77839999999999998</v>
      </c>
      <c r="EJ48" s="21">
        <v>0.76619999999999999</v>
      </c>
      <c r="EK48" s="21">
        <v>0.75360000000000005</v>
      </c>
      <c r="EL48" s="21">
        <v>0.74029999999999996</v>
      </c>
      <c r="EM48" s="21">
        <v>0.73180000000000001</v>
      </c>
      <c r="EN48" s="21">
        <v>0.72130000000000005</v>
      </c>
      <c r="EO48" s="21">
        <v>0.71230000000000004</v>
      </c>
      <c r="EP48" s="21">
        <v>0.70150000000000001</v>
      </c>
      <c r="EQ48" s="21">
        <v>0.69289999999999996</v>
      </c>
      <c r="ER48" s="21">
        <v>0.68049999999999999</v>
      </c>
      <c r="ES48" s="21">
        <v>0.67210000000000003</v>
      </c>
      <c r="ET48" s="21">
        <v>0.6623</v>
      </c>
      <c r="EU48" s="21">
        <v>0.65490000000000004</v>
      </c>
      <c r="EV48" s="21">
        <v>0.6472</v>
      </c>
      <c r="EW48" s="21">
        <v>0.63929999999999998</v>
      </c>
      <c r="EX48" s="21">
        <v>0.62790000000000001</v>
      </c>
      <c r="EY48" s="21">
        <v>0.62190000000000001</v>
      </c>
      <c r="EZ48" s="21">
        <v>0.61429999999999996</v>
      </c>
      <c r="FA48" s="21">
        <v>0.60580000000000001</v>
      </c>
      <c r="FB48" s="21">
        <v>0.59809999999999997</v>
      </c>
      <c r="FC48" s="21">
        <v>0.59050000000000002</v>
      </c>
      <c r="FD48" s="21">
        <v>0.58189999999999997</v>
      </c>
      <c r="FE48" s="21">
        <v>0.57440000000000002</v>
      </c>
      <c r="FF48" s="21">
        <v>0.56850000000000001</v>
      </c>
      <c r="FG48" s="21">
        <v>0.56430000000000002</v>
      </c>
      <c r="FH48" s="21">
        <v>0.55840000000000001</v>
      </c>
      <c r="FI48" s="21">
        <v>0.55210000000000004</v>
      </c>
      <c r="FJ48" s="21">
        <v>0.54369999999999996</v>
      </c>
      <c r="FK48" s="21">
        <v>0.53810000000000002</v>
      </c>
      <c r="FL48" s="21">
        <v>0.53210000000000002</v>
      </c>
      <c r="FM48" s="21">
        <v>0.5252</v>
      </c>
      <c r="FN48" s="21">
        <v>0.51819999999999999</v>
      </c>
      <c r="FO48" s="21">
        <v>0.51359999999999995</v>
      </c>
      <c r="FP48" s="21">
        <v>0.50729999999999997</v>
      </c>
      <c r="FQ48" s="21">
        <v>0.50160000000000005</v>
      </c>
      <c r="FR48" s="21">
        <v>0.49740000000000001</v>
      </c>
      <c r="FS48" s="21">
        <v>0.49230000000000002</v>
      </c>
      <c r="FT48" s="21">
        <v>0.48559999999999998</v>
      </c>
      <c r="FU48" s="21">
        <v>0.48039999999999999</v>
      </c>
      <c r="FV48" s="21">
        <v>0.47370000000000001</v>
      </c>
      <c r="FW48" s="21">
        <v>0.46970000000000001</v>
      </c>
      <c r="FX48" s="21">
        <v>0.46450000000000002</v>
      </c>
      <c r="FY48" s="21">
        <v>0.45679999999999998</v>
      </c>
      <c r="FZ48" s="21">
        <v>0.45190000000000002</v>
      </c>
      <c r="GA48" s="21">
        <v>0.44729999999999998</v>
      </c>
      <c r="GB48" s="21">
        <v>0.44230000000000003</v>
      </c>
      <c r="GC48" s="21">
        <v>0.43819999999999998</v>
      </c>
      <c r="GD48" s="21">
        <v>0.43330000000000002</v>
      </c>
      <c r="GE48" s="21">
        <v>0.43</v>
      </c>
      <c r="GF48" s="21">
        <v>0.42659999999999998</v>
      </c>
      <c r="GG48" s="21">
        <v>0.42299999999999999</v>
      </c>
      <c r="GH48" s="21">
        <v>0.41880000000000001</v>
      </c>
      <c r="GI48" s="21">
        <v>0.41210000000000002</v>
      </c>
      <c r="GJ48" s="21">
        <v>0.4088</v>
      </c>
      <c r="GK48" s="21">
        <v>0.40579999999999999</v>
      </c>
      <c r="GL48" s="21">
        <v>0.4007</v>
      </c>
      <c r="GM48" s="21">
        <v>0.39660000000000001</v>
      </c>
      <c r="GN48" s="21">
        <v>0.39169999999999999</v>
      </c>
      <c r="GO48" s="21">
        <v>0.38869999999999999</v>
      </c>
      <c r="GP48" s="21">
        <v>0.38469999999999999</v>
      </c>
      <c r="GQ48" s="21">
        <v>0.38090000000000002</v>
      </c>
      <c r="GR48" s="21">
        <v>0.3745</v>
      </c>
      <c r="GS48" s="21">
        <v>0.37090000000000001</v>
      </c>
      <c r="GT48" s="21">
        <v>0.36730000000000002</v>
      </c>
      <c r="GU48" s="21">
        <v>0.36370000000000002</v>
      </c>
      <c r="GV48" s="21">
        <v>0.35899999999999999</v>
      </c>
      <c r="GW48" s="21">
        <v>0.35439999999999999</v>
      </c>
      <c r="GX48" s="21">
        <v>0.35049999999999998</v>
      </c>
      <c r="GY48" s="21">
        <v>0.34720000000000001</v>
      </c>
      <c r="GZ48" s="21">
        <v>0.34429999999999999</v>
      </c>
      <c r="HA48" s="21">
        <v>0.33979999999999999</v>
      </c>
      <c r="HB48" s="21">
        <v>0.33600000000000002</v>
      </c>
      <c r="HC48" s="21">
        <v>0.3327</v>
      </c>
      <c r="HD48" s="21">
        <v>0.3296</v>
      </c>
      <c r="HE48" s="21">
        <v>0.32569999999999999</v>
      </c>
      <c r="HF48" s="21">
        <v>0.32140000000000002</v>
      </c>
      <c r="HG48" s="21">
        <v>0.31809999999999999</v>
      </c>
      <c r="HH48" s="21">
        <v>0.31519999999999998</v>
      </c>
      <c r="HI48" s="21">
        <v>0.31109999999999999</v>
      </c>
      <c r="HJ48" s="21">
        <v>0.30649999999999999</v>
      </c>
      <c r="HK48" s="21">
        <v>0.30509999999999998</v>
      </c>
      <c r="HL48" s="21">
        <v>0.3009</v>
      </c>
      <c r="HM48" s="21">
        <v>0.29749999999999999</v>
      </c>
      <c r="HN48" s="21">
        <v>0.2949</v>
      </c>
      <c r="HO48" s="21">
        <v>0.29160000000000003</v>
      </c>
      <c r="HP48" s="21">
        <v>0.28699999999999998</v>
      </c>
      <c r="HQ48" s="21">
        <v>0.28389999999999999</v>
      </c>
      <c r="HR48" s="21">
        <v>0.28149999999999997</v>
      </c>
      <c r="HS48" s="21">
        <v>0.27629999999999999</v>
      </c>
      <c r="HT48" s="21">
        <v>0.27279999999999999</v>
      </c>
      <c r="HU48" s="21">
        <v>0.27089999999999997</v>
      </c>
      <c r="HV48" s="21">
        <v>0.26960000000000001</v>
      </c>
      <c r="HW48" s="21">
        <v>0.2661</v>
      </c>
      <c r="HX48" s="21">
        <v>0.26369999999999999</v>
      </c>
      <c r="HY48" s="21">
        <v>0.26119999999999999</v>
      </c>
      <c r="HZ48" s="21">
        <v>0.25800000000000001</v>
      </c>
      <c r="IA48" s="21">
        <v>0.25590000000000002</v>
      </c>
      <c r="IB48" s="21">
        <v>0.25180000000000002</v>
      </c>
      <c r="IC48" s="21">
        <v>0.24890000000000001</v>
      </c>
      <c r="ID48" s="21">
        <v>0.2462</v>
      </c>
      <c r="IE48" s="21">
        <v>0.2447</v>
      </c>
      <c r="IF48" s="21">
        <v>0.24129999999999999</v>
      </c>
      <c r="IG48" s="21">
        <v>0.23699999999999999</v>
      </c>
      <c r="IH48" s="21">
        <v>0.23519999999999999</v>
      </c>
      <c r="II48" s="21">
        <v>0.2324</v>
      </c>
      <c r="IJ48" s="21">
        <v>0.22900000000000001</v>
      </c>
      <c r="IK48" s="21">
        <v>0.22839999999999999</v>
      </c>
      <c r="IL48" s="21">
        <v>0.2261</v>
      </c>
      <c r="IM48" s="21">
        <v>0.224</v>
      </c>
      <c r="IN48" s="21">
        <v>0.2205</v>
      </c>
      <c r="IO48" s="21">
        <v>0.21879999999999999</v>
      </c>
      <c r="IP48" s="21">
        <v>0.21560000000000001</v>
      </c>
      <c r="IQ48" s="21">
        <v>0.2132</v>
      </c>
      <c r="IR48" s="21">
        <v>0.21110000000000001</v>
      </c>
      <c r="IS48" s="21">
        <v>0.21010000000000001</v>
      </c>
      <c r="IT48" s="21">
        <v>0.2064</v>
      </c>
      <c r="IU48" s="21">
        <v>0.2029</v>
      </c>
      <c r="IV48" s="21">
        <v>0.2009</v>
      </c>
      <c r="IW48" s="21">
        <v>0.1996</v>
      </c>
      <c r="IX48" s="21">
        <v>0.1978</v>
      </c>
      <c r="IY48" s="21">
        <v>0.19439999999999999</v>
      </c>
      <c r="IZ48" s="21">
        <v>0.19220000000000001</v>
      </c>
      <c r="JA48" s="21">
        <v>0.191</v>
      </c>
      <c r="JB48" s="21">
        <v>0.1888</v>
      </c>
      <c r="JC48" s="21">
        <v>0.18659999999999999</v>
      </c>
      <c r="JD48" s="21">
        <v>0.184</v>
      </c>
      <c r="JE48" s="21">
        <v>0.1817</v>
      </c>
      <c r="JF48" s="21">
        <v>0.18110000000000001</v>
      </c>
      <c r="JG48" s="21">
        <v>0.17849999999999999</v>
      </c>
      <c r="JH48" s="21">
        <v>0.1774</v>
      </c>
      <c r="JI48" s="21">
        <v>0.17580000000000001</v>
      </c>
      <c r="JJ48" s="21">
        <v>0.17380000000000001</v>
      </c>
      <c r="JK48" s="21">
        <v>0.1714</v>
      </c>
      <c r="JL48" s="21">
        <v>0.1691</v>
      </c>
      <c r="JM48" s="21">
        <v>0.16750000000000001</v>
      </c>
      <c r="JN48" s="21">
        <v>0.16600000000000001</v>
      </c>
      <c r="JO48" s="21">
        <v>0.16470000000000001</v>
      </c>
      <c r="JP48" s="21">
        <v>0.16339999999999999</v>
      </c>
      <c r="JQ48" s="21">
        <v>0.16220000000000001</v>
      </c>
      <c r="JR48" s="21">
        <v>0.16089999999999999</v>
      </c>
      <c r="JS48" s="21">
        <v>0.16020000000000001</v>
      </c>
      <c r="JT48" s="21">
        <v>0.1573</v>
      </c>
      <c r="JU48" s="21">
        <v>0.15579999999999999</v>
      </c>
      <c r="JV48" s="21">
        <v>0.15440000000000001</v>
      </c>
      <c r="JW48" s="21">
        <v>0.15310000000000001</v>
      </c>
      <c r="JX48" s="21">
        <v>0.15160000000000001</v>
      </c>
      <c r="JY48" s="21">
        <v>0.14979999999999999</v>
      </c>
      <c r="JZ48" s="21">
        <v>0.1487</v>
      </c>
      <c r="KA48" s="21">
        <v>0.1484</v>
      </c>
      <c r="KB48" s="21">
        <v>0.14630000000000001</v>
      </c>
      <c r="KC48" s="21">
        <v>0.14460000000000001</v>
      </c>
      <c r="KD48" s="21">
        <v>0.14410000000000001</v>
      </c>
      <c r="KE48" s="21">
        <v>0.1426</v>
      </c>
      <c r="KF48" s="21">
        <v>0.1424</v>
      </c>
      <c r="KG48" s="21">
        <v>0.14199999999999999</v>
      </c>
      <c r="KH48" s="21">
        <v>0.13930000000000001</v>
      </c>
      <c r="KI48" s="21">
        <v>0.13800000000000001</v>
      </c>
      <c r="KJ48" s="21">
        <v>0.14050000000000001</v>
      </c>
      <c r="KK48" s="21">
        <v>0.13980000000000001</v>
      </c>
      <c r="KL48" s="21">
        <v>0.13569999999999999</v>
      </c>
      <c r="KM48" s="21">
        <v>0.1338</v>
      </c>
      <c r="KN48" s="21">
        <v>0.13450000000000001</v>
      </c>
      <c r="KO48" s="21">
        <v>0.13619999999999999</v>
      </c>
      <c r="KP48" s="21">
        <v>0.1318</v>
      </c>
      <c r="KQ48" s="21">
        <v>0.13039999999999999</v>
      </c>
      <c r="KR48" s="21">
        <v>0.12939999999999999</v>
      </c>
      <c r="KS48" s="21">
        <v>0.12989999999999999</v>
      </c>
      <c r="KT48" s="21">
        <v>0.1285</v>
      </c>
      <c r="KU48" s="21">
        <v>0.12659999999999999</v>
      </c>
      <c r="KV48" s="21">
        <v>0.1255</v>
      </c>
      <c r="KW48" s="21">
        <v>0.12540000000000001</v>
      </c>
      <c r="KX48" s="21">
        <v>0.125</v>
      </c>
      <c r="KY48" s="21">
        <v>0.1237</v>
      </c>
      <c r="KZ48" s="21">
        <v>0.12479999999999999</v>
      </c>
      <c r="LA48" s="21">
        <v>0.122</v>
      </c>
      <c r="LB48" s="21">
        <v>0.1206</v>
      </c>
      <c r="LC48" s="21">
        <v>0.11840000000000001</v>
      </c>
      <c r="LD48" s="21">
        <v>0.12089999999999999</v>
      </c>
      <c r="LE48" s="21">
        <v>0.1191</v>
      </c>
      <c r="LF48" s="21">
        <v>0.1168</v>
      </c>
      <c r="LG48" s="21">
        <v>0.11749999999999999</v>
      </c>
      <c r="LH48" s="21">
        <v>0.11609999999999999</v>
      </c>
      <c r="LI48" s="21">
        <v>0.1142</v>
      </c>
      <c r="LJ48" s="21">
        <v>0.1132</v>
      </c>
      <c r="LK48" s="21">
        <v>0.1138</v>
      </c>
      <c r="LL48" s="21">
        <v>0.1129</v>
      </c>
      <c r="LM48" s="21">
        <v>0.1124</v>
      </c>
      <c r="LN48" s="21">
        <v>0.11310000000000001</v>
      </c>
      <c r="LO48" s="21">
        <v>0.1125</v>
      </c>
      <c r="LP48" s="21">
        <v>0.11169999999999999</v>
      </c>
      <c r="LQ48" s="21">
        <v>0.10970000000000001</v>
      </c>
      <c r="LR48" s="21">
        <v>0.1095</v>
      </c>
      <c r="LS48" s="21">
        <v>0.10979999999999999</v>
      </c>
      <c r="LT48" s="21">
        <v>0.1079</v>
      </c>
      <c r="LU48" s="21">
        <v>0.1071</v>
      </c>
      <c r="LV48" s="21">
        <v>0.10630000000000001</v>
      </c>
      <c r="LW48" s="21">
        <v>0.1069</v>
      </c>
      <c r="LX48" s="21">
        <v>0.1056</v>
      </c>
      <c r="LY48" s="21">
        <v>0.1045</v>
      </c>
      <c r="LZ48" s="21">
        <v>0.1032</v>
      </c>
      <c r="MA48" s="21">
        <v>0.10349999999999999</v>
      </c>
      <c r="MB48" s="21">
        <v>0.1028</v>
      </c>
      <c r="MC48" s="21">
        <v>0.10349999999999999</v>
      </c>
      <c r="MD48" s="21">
        <v>0.1043</v>
      </c>
      <c r="ME48" s="21">
        <v>0.1032</v>
      </c>
      <c r="MF48" s="21">
        <v>0.10050000000000001</v>
      </c>
      <c r="MG48" s="21">
        <v>0.1004</v>
      </c>
      <c r="MH48" s="21">
        <v>9.9099999999999994E-2</v>
      </c>
      <c r="MI48" s="21">
        <v>9.8799999999999999E-2</v>
      </c>
      <c r="MJ48" s="21">
        <v>9.9000000000000005E-2</v>
      </c>
      <c r="MK48" s="21">
        <v>9.7799999999999998E-2</v>
      </c>
      <c r="ML48" s="21">
        <v>9.8599999999999993E-2</v>
      </c>
      <c r="MM48" s="21">
        <v>9.9199999999999997E-2</v>
      </c>
      <c r="MN48" s="21">
        <v>9.6799999999999997E-2</v>
      </c>
      <c r="MO48" s="21">
        <v>9.6500000000000002E-2</v>
      </c>
      <c r="MP48" s="21">
        <v>0.1007</v>
      </c>
      <c r="MQ48" s="21">
        <v>9.5100000000000004E-2</v>
      </c>
      <c r="MR48" s="21">
        <v>9.3399999999999997E-2</v>
      </c>
      <c r="MS48" s="21">
        <v>9.5699999999999993E-2</v>
      </c>
      <c r="MT48" s="21">
        <v>9.7199999999999995E-2</v>
      </c>
      <c r="MU48" s="21">
        <v>9.2299999999999993E-2</v>
      </c>
      <c r="MV48" s="21">
        <v>9.2600000000000002E-2</v>
      </c>
      <c r="MW48" s="21">
        <v>9.3799999999999994E-2</v>
      </c>
      <c r="MX48" s="21">
        <v>9.35E-2</v>
      </c>
      <c r="MY48" s="21">
        <v>9.06E-2</v>
      </c>
      <c r="MZ48" s="21">
        <v>9.5600000000000004E-2</v>
      </c>
      <c r="NA48" s="21">
        <v>9.4200000000000006E-2</v>
      </c>
      <c r="NB48" s="21">
        <v>9.06E-2</v>
      </c>
      <c r="NC48" s="21">
        <v>8.6199999999999999E-2</v>
      </c>
      <c r="ND48" s="21">
        <v>8.9099999999999999E-2</v>
      </c>
      <c r="NE48" s="21">
        <v>9.4100000000000003E-2</v>
      </c>
      <c r="NF48" s="21">
        <v>8.9700000000000002E-2</v>
      </c>
      <c r="NG48" s="21">
        <v>8.7499999999999994E-2</v>
      </c>
      <c r="NH48" s="21">
        <v>8.6300000000000002E-2</v>
      </c>
      <c r="NI48" s="21">
        <v>0.09</v>
      </c>
      <c r="NJ48" s="21">
        <v>9.0800000000000006E-2</v>
      </c>
      <c r="NK48" s="21">
        <v>8.7400000000000005E-2</v>
      </c>
      <c r="NL48" s="21">
        <v>8.6099999999999996E-2</v>
      </c>
      <c r="NM48" s="21">
        <v>8.8999999999999996E-2</v>
      </c>
      <c r="NN48" s="21">
        <v>8.6599999999999996E-2</v>
      </c>
      <c r="NO48" s="21">
        <v>8.6400000000000005E-2</v>
      </c>
      <c r="NP48" s="21">
        <v>8.4599999999999995E-2</v>
      </c>
      <c r="NQ48" s="21">
        <v>8.7999999999999995E-2</v>
      </c>
      <c r="NR48" s="21">
        <v>8.6199999999999999E-2</v>
      </c>
      <c r="NS48" s="21">
        <v>8.2799999999999999E-2</v>
      </c>
      <c r="NT48" s="21">
        <v>8.2799999999999999E-2</v>
      </c>
      <c r="NU48" s="21">
        <v>8.2699999999999996E-2</v>
      </c>
      <c r="NV48" s="21">
        <v>8.2799999999999999E-2</v>
      </c>
      <c r="NW48" s="21">
        <v>8.1199999999999994E-2</v>
      </c>
      <c r="NX48" s="21">
        <v>8.0600000000000005E-2</v>
      </c>
      <c r="NY48" s="21">
        <v>8.2199999999999995E-2</v>
      </c>
      <c r="NZ48" s="21">
        <v>8.2400000000000001E-2</v>
      </c>
      <c r="OA48" s="21">
        <v>8.2400000000000001E-2</v>
      </c>
      <c r="OB48" s="21">
        <v>8.1299999999999997E-2</v>
      </c>
      <c r="OC48" s="21">
        <v>8.1000000000000003E-2</v>
      </c>
      <c r="OD48" s="21">
        <v>8.0199999999999994E-2</v>
      </c>
      <c r="OE48" s="21">
        <v>7.9399999999999998E-2</v>
      </c>
      <c r="OF48" s="21">
        <v>7.9799999999999996E-2</v>
      </c>
      <c r="OG48" s="21">
        <v>0.08</v>
      </c>
      <c r="OH48" s="21">
        <v>7.8100000000000003E-2</v>
      </c>
      <c r="OI48" s="21">
        <v>7.7200000000000005E-2</v>
      </c>
      <c r="OJ48" s="21">
        <v>7.7899999999999997E-2</v>
      </c>
      <c r="OK48" s="21">
        <v>7.9600000000000004E-2</v>
      </c>
      <c r="OL48" s="21">
        <v>7.7499999999999999E-2</v>
      </c>
      <c r="OM48" s="21">
        <v>7.8299999999999995E-2</v>
      </c>
      <c r="ON48" s="21">
        <v>7.8100000000000003E-2</v>
      </c>
      <c r="OO48" s="21">
        <v>7.3400000000000007E-2</v>
      </c>
      <c r="OP48" s="21">
        <v>7.7200000000000005E-2</v>
      </c>
      <c r="OQ48" s="21">
        <v>7.7799999999999994E-2</v>
      </c>
      <c r="OR48" s="21">
        <v>7.7499999999999999E-2</v>
      </c>
      <c r="OS48" s="21">
        <v>7.6700000000000004E-2</v>
      </c>
      <c r="OT48" s="21">
        <v>8.0199999999999994E-2</v>
      </c>
      <c r="OU48" s="21">
        <v>7.6399999999999996E-2</v>
      </c>
      <c r="OV48" s="21">
        <v>7.5899999999999995E-2</v>
      </c>
      <c r="OW48" s="21">
        <v>7.6999999999999999E-2</v>
      </c>
      <c r="OX48" s="21">
        <v>7.6100000000000001E-2</v>
      </c>
      <c r="OY48" s="21">
        <v>7.6700000000000004E-2</v>
      </c>
      <c r="OZ48" s="21">
        <v>7.4999999999999997E-2</v>
      </c>
      <c r="PA48" s="21">
        <v>7.6600000000000001E-2</v>
      </c>
      <c r="PB48" s="21">
        <v>7.6200000000000004E-2</v>
      </c>
      <c r="PC48" s="21">
        <v>7.6300000000000007E-2</v>
      </c>
      <c r="PD48" s="21">
        <v>7.6700000000000004E-2</v>
      </c>
      <c r="PE48" s="21">
        <v>7.7200000000000005E-2</v>
      </c>
      <c r="PF48" s="21">
        <v>7.4999999999999997E-2</v>
      </c>
      <c r="PG48" s="21">
        <v>7.5899999999999995E-2</v>
      </c>
      <c r="PH48" s="21">
        <v>7.5899999999999995E-2</v>
      </c>
      <c r="PI48" s="21">
        <v>7.5700000000000003E-2</v>
      </c>
      <c r="PJ48" s="21">
        <v>7.4800000000000005E-2</v>
      </c>
      <c r="PK48" s="21">
        <v>7.3800000000000004E-2</v>
      </c>
      <c r="PL48" s="21">
        <v>7.4300000000000005E-2</v>
      </c>
      <c r="PM48" s="21">
        <v>7.4800000000000005E-2</v>
      </c>
      <c r="PN48" s="21">
        <v>7.4700000000000003E-2</v>
      </c>
      <c r="PO48" s="21">
        <v>7.4499999999999997E-2</v>
      </c>
      <c r="PP48" s="21">
        <v>7.4399999999999994E-2</v>
      </c>
      <c r="PQ48" s="21">
        <v>7.4200000000000002E-2</v>
      </c>
      <c r="PR48" s="21">
        <v>7.5300000000000006E-2</v>
      </c>
      <c r="PS48" s="21">
        <v>7.5399999999999995E-2</v>
      </c>
      <c r="PT48" s="21">
        <v>7.4499999999999997E-2</v>
      </c>
      <c r="PU48" s="21">
        <v>7.5999999999999998E-2</v>
      </c>
      <c r="PV48" s="21">
        <v>7.6100000000000001E-2</v>
      </c>
      <c r="PW48" s="21">
        <v>7.4200000000000002E-2</v>
      </c>
      <c r="PX48" s="21">
        <v>7.5800000000000006E-2</v>
      </c>
      <c r="PY48" s="21">
        <v>7.46E-2</v>
      </c>
      <c r="PZ48" s="21">
        <v>7.5200000000000003E-2</v>
      </c>
      <c r="QA48" s="21">
        <v>7.4899999999999994E-2</v>
      </c>
      <c r="QB48" s="21">
        <v>7.3400000000000007E-2</v>
      </c>
      <c r="QC48" s="21">
        <v>7.6499999999999999E-2</v>
      </c>
      <c r="QD48" s="21">
        <v>7.2900000000000006E-2</v>
      </c>
      <c r="QE48" s="21">
        <v>7.46E-2</v>
      </c>
      <c r="QF48" s="21">
        <v>7.4200000000000002E-2</v>
      </c>
      <c r="QG48" s="21">
        <v>7.4399999999999994E-2</v>
      </c>
      <c r="QH48" s="21">
        <v>7.46E-2</v>
      </c>
      <c r="QI48" s="21">
        <v>7.5499999999999998E-2</v>
      </c>
      <c r="QJ48" s="21">
        <v>7.3899999999999993E-2</v>
      </c>
      <c r="QK48" s="21">
        <v>7.2900000000000006E-2</v>
      </c>
      <c r="QL48" s="21">
        <v>7.2800000000000004E-2</v>
      </c>
      <c r="QM48" s="21">
        <v>7.7700000000000005E-2</v>
      </c>
      <c r="QN48" s="21">
        <v>7.7799999999999994E-2</v>
      </c>
      <c r="QO48" s="21">
        <v>7.4700000000000003E-2</v>
      </c>
      <c r="QP48" s="21">
        <v>7.0999999999999994E-2</v>
      </c>
      <c r="QQ48" s="21">
        <v>7.3300000000000004E-2</v>
      </c>
      <c r="QR48" s="21">
        <v>7.5700000000000003E-2</v>
      </c>
      <c r="QS48" s="21">
        <v>7.2400000000000006E-2</v>
      </c>
      <c r="QT48" s="21">
        <v>7.0999999999999994E-2</v>
      </c>
      <c r="QU48" s="21">
        <v>7.1999999999999995E-2</v>
      </c>
      <c r="QV48" s="21">
        <v>7.3700000000000002E-2</v>
      </c>
      <c r="QW48" s="21">
        <v>7.3800000000000004E-2</v>
      </c>
      <c r="QX48" s="21">
        <v>6.9199999999999998E-2</v>
      </c>
      <c r="QY48" s="21">
        <v>6.9800000000000001E-2</v>
      </c>
      <c r="QZ48" s="21">
        <v>7.3700000000000002E-2</v>
      </c>
      <c r="RA48" s="21">
        <v>7.0499999999999993E-2</v>
      </c>
      <c r="RB48" s="21">
        <v>7.0099999999999996E-2</v>
      </c>
      <c r="RC48" s="21">
        <v>6.8000000000000005E-2</v>
      </c>
      <c r="RD48" s="21">
        <v>7.2499999999999995E-2</v>
      </c>
      <c r="RE48" s="21">
        <v>7.3599999999999999E-2</v>
      </c>
      <c r="RF48" s="21">
        <v>6.3700000000000007E-2</v>
      </c>
      <c r="RG48" s="21">
        <v>6.83E-2</v>
      </c>
      <c r="RH48" s="21">
        <v>7.3499999999999996E-2</v>
      </c>
      <c r="RI48" s="21">
        <v>7.22E-2</v>
      </c>
      <c r="RJ48" s="21">
        <v>6.6000000000000003E-2</v>
      </c>
      <c r="RK48" s="21">
        <v>6.9599999999999995E-2</v>
      </c>
      <c r="RL48" s="21">
        <v>6.9800000000000001E-2</v>
      </c>
      <c r="RM48" s="21">
        <v>6.9699999999999998E-2</v>
      </c>
      <c r="RN48" s="21">
        <v>6.8900000000000003E-2</v>
      </c>
      <c r="RO48" s="21">
        <v>6.7199999999999996E-2</v>
      </c>
      <c r="RP48" s="21">
        <v>6.7000000000000004E-2</v>
      </c>
      <c r="RQ48" s="21">
        <v>6.7699999999999996E-2</v>
      </c>
      <c r="RR48" s="21">
        <v>6.5699999999999995E-2</v>
      </c>
      <c r="RS48" s="21">
        <v>6.7599999999999993E-2</v>
      </c>
      <c r="RT48" s="21">
        <v>6.9099999999999995E-2</v>
      </c>
      <c r="RU48" s="21">
        <v>6.6900000000000001E-2</v>
      </c>
      <c r="RV48" s="21">
        <v>6.7400000000000002E-2</v>
      </c>
      <c r="RW48" s="21">
        <v>6.6000000000000003E-2</v>
      </c>
      <c r="RX48" s="21">
        <v>6.7000000000000004E-2</v>
      </c>
      <c r="RY48" s="21">
        <v>6.7000000000000004E-2</v>
      </c>
      <c r="RZ48" s="21">
        <v>6.7500000000000004E-2</v>
      </c>
      <c r="SA48" s="21">
        <v>6.6000000000000003E-2</v>
      </c>
      <c r="SB48" s="21">
        <v>6.4600000000000005E-2</v>
      </c>
      <c r="SC48" s="21">
        <v>6.5600000000000006E-2</v>
      </c>
      <c r="SD48" s="21">
        <v>6.9699999999999998E-2</v>
      </c>
      <c r="SE48" s="21">
        <v>6.4899999999999999E-2</v>
      </c>
      <c r="SF48" s="21">
        <v>6.5799999999999997E-2</v>
      </c>
      <c r="SG48" s="21">
        <v>6.4399999999999999E-2</v>
      </c>
      <c r="SH48" s="21">
        <v>6.6299999999999998E-2</v>
      </c>
    </row>
    <row r="49" spans="1:502" x14ac:dyDescent="0.25">
      <c r="A49" s="20" t="s">
        <v>85</v>
      </c>
      <c r="B49" s="21">
        <v>1.2561</v>
      </c>
      <c r="C49" s="21">
        <v>1.214</v>
      </c>
      <c r="D49" s="21">
        <v>1.1788000000000001</v>
      </c>
      <c r="E49" s="21">
        <v>1.1456999999999999</v>
      </c>
      <c r="F49" s="21">
        <v>1.1121000000000001</v>
      </c>
      <c r="G49" s="21">
        <v>1.0867</v>
      </c>
      <c r="H49" s="21">
        <v>1.0587</v>
      </c>
      <c r="I49" s="21">
        <v>1.0323</v>
      </c>
      <c r="J49" s="21">
        <v>1.0135000000000001</v>
      </c>
      <c r="K49" s="21">
        <v>0.98740000000000006</v>
      </c>
      <c r="L49" s="21">
        <v>0.96830000000000005</v>
      </c>
      <c r="M49" s="21">
        <v>0.94899999999999995</v>
      </c>
      <c r="N49" s="21">
        <v>0.93230000000000002</v>
      </c>
      <c r="O49" s="21">
        <v>0.91790000000000005</v>
      </c>
      <c r="P49" s="21">
        <v>0.90380000000000005</v>
      </c>
      <c r="Q49" s="21">
        <v>0.88770000000000004</v>
      </c>
      <c r="R49" s="21">
        <v>0.87360000000000004</v>
      </c>
      <c r="S49" s="21">
        <v>0.85929999999999995</v>
      </c>
      <c r="T49" s="21">
        <v>0.84660000000000002</v>
      </c>
      <c r="U49" s="21">
        <v>0.83440000000000003</v>
      </c>
      <c r="V49" s="21">
        <v>0.82210000000000005</v>
      </c>
      <c r="W49" s="21">
        <v>0.80989999999999995</v>
      </c>
      <c r="X49" s="21">
        <v>0.80189999999999995</v>
      </c>
      <c r="Y49" s="21">
        <v>0.78600000000000003</v>
      </c>
      <c r="Z49" s="21">
        <v>0.77429999999999999</v>
      </c>
      <c r="AA49" s="21">
        <v>0.76539999999999997</v>
      </c>
      <c r="AB49" s="21">
        <v>0.75780000000000003</v>
      </c>
      <c r="AC49" s="21">
        <v>0.74850000000000005</v>
      </c>
      <c r="AD49" s="21">
        <v>0.73899999999999999</v>
      </c>
      <c r="AE49" s="21">
        <v>0.72919999999999996</v>
      </c>
      <c r="AF49" s="21">
        <v>0.72119999999999995</v>
      </c>
      <c r="AG49" s="21">
        <v>0.71299999999999997</v>
      </c>
      <c r="AH49" s="21">
        <v>0.70089999999999997</v>
      </c>
      <c r="AI49" s="21">
        <v>0.69089999999999996</v>
      </c>
      <c r="AJ49" s="21">
        <v>0.68110000000000004</v>
      </c>
      <c r="AK49" s="21">
        <v>0.67210000000000003</v>
      </c>
      <c r="AL49" s="21">
        <v>0.66339999999999999</v>
      </c>
      <c r="AM49" s="21">
        <v>0.65620000000000001</v>
      </c>
      <c r="AN49" s="21">
        <v>0.64790000000000003</v>
      </c>
      <c r="AO49" s="21">
        <v>0.63859999999999995</v>
      </c>
      <c r="AP49" s="21">
        <v>0.63070000000000004</v>
      </c>
      <c r="AQ49" s="21">
        <v>0.62319999999999998</v>
      </c>
      <c r="AR49" s="21">
        <v>0.61329999999999996</v>
      </c>
      <c r="AS49" s="21">
        <v>0.60699999999999998</v>
      </c>
      <c r="AT49" s="21">
        <v>0.59789999999999999</v>
      </c>
      <c r="AU49" s="21">
        <v>0.59089999999999998</v>
      </c>
      <c r="AV49" s="21">
        <v>0.58479999999999999</v>
      </c>
      <c r="AW49" s="21">
        <v>0.57799999999999996</v>
      </c>
      <c r="AX49" s="21">
        <v>0.57179999999999997</v>
      </c>
      <c r="AY49" s="21">
        <v>0.56179999999999997</v>
      </c>
      <c r="AZ49" s="21">
        <v>0.55449999999999999</v>
      </c>
      <c r="BA49" s="21">
        <v>0.54830000000000001</v>
      </c>
      <c r="BB49" s="21">
        <v>0.54110000000000003</v>
      </c>
      <c r="BC49" s="21">
        <v>0.53359999999999996</v>
      </c>
      <c r="BD49" s="21">
        <v>0.52449999999999997</v>
      </c>
      <c r="BE49" s="21">
        <v>0.51659999999999995</v>
      </c>
      <c r="BF49" s="21">
        <v>0.5091</v>
      </c>
      <c r="BG49" s="21">
        <v>0.50170000000000003</v>
      </c>
      <c r="BH49" s="21">
        <v>0.49459999999999998</v>
      </c>
      <c r="BI49" s="21">
        <v>0.4844</v>
      </c>
      <c r="BJ49" s="21">
        <v>0.48</v>
      </c>
      <c r="BK49" s="21">
        <v>0.47160000000000002</v>
      </c>
      <c r="BL49" s="21">
        <v>0.46510000000000001</v>
      </c>
      <c r="BM49" s="21">
        <v>0.45639999999999997</v>
      </c>
      <c r="BN49" s="21">
        <v>0.4461</v>
      </c>
      <c r="BO49" s="21">
        <v>0.43830000000000002</v>
      </c>
      <c r="BP49" s="21">
        <v>0.42559999999999998</v>
      </c>
      <c r="BQ49" s="21">
        <v>0.41710000000000003</v>
      </c>
      <c r="BR49" s="21">
        <v>0.40720000000000001</v>
      </c>
      <c r="BS49" s="21">
        <v>0.39760000000000001</v>
      </c>
      <c r="BT49" s="21">
        <v>0.38840000000000002</v>
      </c>
      <c r="BU49" s="21">
        <v>0.37559999999999999</v>
      </c>
      <c r="BV49" s="21">
        <v>0.36420000000000002</v>
      </c>
      <c r="BW49" s="21">
        <v>0.35859999999999997</v>
      </c>
      <c r="BX49" s="21">
        <v>0.35039999999999999</v>
      </c>
      <c r="BY49" s="21">
        <v>0.3422</v>
      </c>
      <c r="BZ49" s="21">
        <v>0.3352</v>
      </c>
      <c r="CA49" s="21">
        <v>0.33139999999999997</v>
      </c>
      <c r="CB49" s="21">
        <v>0.32419999999999999</v>
      </c>
      <c r="CC49" s="21">
        <v>0.31630000000000003</v>
      </c>
      <c r="CD49" s="21">
        <v>0.30940000000000001</v>
      </c>
      <c r="CE49" s="21">
        <v>0.30640000000000001</v>
      </c>
      <c r="CF49" s="21">
        <v>0.3</v>
      </c>
      <c r="CG49" s="21">
        <v>0.2928</v>
      </c>
      <c r="CH49" s="21">
        <v>0.28610000000000002</v>
      </c>
      <c r="CI49" s="21">
        <v>0.28120000000000001</v>
      </c>
      <c r="CJ49" s="21">
        <v>0.27800000000000002</v>
      </c>
      <c r="CK49" s="21">
        <v>0.27189999999999998</v>
      </c>
      <c r="CL49" s="21">
        <v>0.26490000000000002</v>
      </c>
      <c r="CM49" s="21">
        <v>0.25969999999999999</v>
      </c>
      <c r="CN49" s="21">
        <v>0.25619999999999998</v>
      </c>
      <c r="CO49" s="21">
        <v>0.25340000000000001</v>
      </c>
      <c r="CP49" s="21">
        <v>0.24859999999999999</v>
      </c>
      <c r="CQ49" s="21">
        <v>0.24390000000000001</v>
      </c>
      <c r="CR49" s="21">
        <v>0.23899999999999999</v>
      </c>
      <c r="CS49" s="21">
        <v>0.2359</v>
      </c>
      <c r="CT49" s="21">
        <v>0.23380000000000001</v>
      </c>
      <c r="CU49" s="21">
        <v>0.2283</v>
      </c>
      <c r="CV49" s="21">
        <v>0.22439999999999999</v>
      </c>
      <c r="CW49" s="21">
        <v>0.2208</v>
      </c>
      <c r="CX49" s="21">
        <v>0.21890000000000001</v>
      </c>
      <c r="CY49" s="21">
        <v>0.21440000000000001</v>
      </c>
      <c r="CZ49" s="21">
        <v>0.2097</v>
      </c>
      <c r="DA49" s="21">
        <v>0.20580000000000001</v>
      </c>
      <c r="DB49" s="21">
        <v>0.20349999999999999</v>
      </c>
      <c r="DC49" s="21">
        <v>0.20230000000000001</v>
      </c>
      <c r="DD49" s="21">
        <v>0.1986</v>
      </c>
      <c r="DE49" s="21">
        <v>0.19620000000000001</v>
      </c>
      <c r="DF49" s="21">
        <v>0.1923</v>
      </c>
      <c r="DG49" s="21">
        <v>0.18940000000000001</v>
      </c>
      <c r="DH49" s="21">
        <v>0.18720000000000001</v>
      </c>
      <c r="DI49" s="21">
        <v>0.18379999999999999</v>
      </c>
      <c r="DJ49" s="21">
        <v>0.1812</v>
      </c>
      <c r="DK49" s="21">
        <v>0.1789</v>
      </c>
      <c r="DL49" s="21">
        <v>0.17680000000000001</v>
      </c>
      <c r="DM49" s="21">
        <v>0.17460000000000001</v>
      </c>
      <c r="DN49" s="21">
        <v>0.17199999999999999</v>
      </c>
      <c r="DO49" s="21">
        <v>0.16839999999999999</v>
      </c>
      <c r="DP49" s="21">
        <v>0.1666</v>
      </c>
      <c r="DQ49" s="21">
        <v>0.16470000000000001</v>
      </c>
      <c r="DR49" s="21">
        <v>0.1628</v>
      </c>
      <c r="DS49" s="21">
        <v>0.1598</v>
      </c>
      <c r="DT49" s="21">
        <v>0.15890000000000001</v>
      </c>
      <c r="DU49" s="21">
        <v>0.15659999999999999</v>
      </c>
      <c r="DV49" s="21">
        <v>0.15509999999999999</v>
      </c>
      <c r="DW49" s="21">
        <v>0.15229999999999999</v>
      </c>
      <c r="DX49" s="21">
        <v>0.15090000000000001</v>
      </c>
      <c r="DY49" s="21">
        <v>0.14979999999999999</v>
      </c>
      <c r="DZ49" s="21">
        <v>0.14760000000000001</v>
      </c>
      <c r="EA49" s="21">
        <v>0.14530000000000001</v>
      </c>
      <c r="EB49" s="21">
        <v>0.14360000000000001</v>
      </c>
      <c r="EC49" s="21">
        <v>0.14230000000000001</v>
      </c>
      <c r="ED49" s="21">
        <v>0.1401</v>
      </c>
      <c r="EE49" s="21">
        <v>0.1386</v>
      </c>
      <c r="EF49" s="21">
        <v>0.13600000000000001</v>
      </c>
      <c r="EG49" s="21">
        <v>0.13420000000000001</v>
      </c>
      <c r="EH49" s="21">
        <v>0.13339999999999999</v>
      </c>
      <c r="EI49" s="21">
        <v>0.13100000000000001</v>
      </c>
      <c r="EJ49" s="21">
        <v>0.1303</v>
      </c>
      <c r="EK49" s="21">
        <v>0.128</v>
      </c>
      <c r="EL49" s="21">
        <v>0.1263</v>
      </c>
      <c r="EM49" s="21">
        <v>0.126</v>
      </c>
      <c r="EN49" s="21">
        <v>0.1241</v>
      </c>
      <c r="EO49" s="21">
        <v>0.12239999999999999</v>
      </c>
      <c r="EP49" s="21">
        <v>0.121</v>
      </c>
      <c r="EQ49" s="21">
        <v>0.11990000000000001</v>
      </c>
      <c r="ER49" s="21">
        <v>0.1193</v>
      </c>
      <c r="ES49" s="21">
        <v>0.1182</v>
      </c>
      <c r="ET49" s="21">
        <v>0.1164</v>
      </c>
      <c r="EU49" s="21">
        <v>0.1149</v>
      </c>
      <c r="EV49" s="21">
        <v>0.1137</v>
      </c>
      <c r="EW49" s="21">
        <v>0.1124</v>
      </c>
      <c r="EX49" s="21">
        <v>0.1114</v>
      </c>
      <c r="EY49" s="21">
        <v>0.1109</v>
      </c>
      <c r="EZ49" s="21">
        <v>0.109</v>
      </c>
      <c r="FA49" s="21">
        <v>0.1087</v>
      </c>
      <c r="FB49" s="21">
        <v>0.1072</v>
      </c>
      <c r="FC49" s="21">
        <v>0.1071</v>
      </c>
      <c r="FD49" s="21">
        <v>0.1045</v>
      </c>
      <c r="FE49" s="21">
        <v>0.1038</v>
      </c>
      <c r="FF49" s="21">
        <v>0.10299999999999999</v>
      </c>
      <c r="FG49" s="21">
        <v>0.10290000000000001</v>
      </c>
      <c r="FH49" s="21">
        <v>0.1013</v>
      </c>
      <c r="FI49" s="21">
        <v>0.1004</v>
      </c>
      <c r="FJ49" s="21">
        <v>9.8199999999999996E-2</v>
      </c>
      <c r="FK49" s="21">
        <v>9.9099999999999994E-2</v>
      </c>
      <c r="FL49" s="21">
        <v>9.69E-2</v>
      </c>
      <c r="FM49" s="21">
        <v>9.6500000000000002E-2</v>
      </c>
      <c r="FN49" s="21">
        <v>9.5500000000000002E-2</v>
      </c>
      <c r="FO49" s="21">
        <v>9.4899999999999998E-2</v>
      </c>
      <c r="FP49" s="21">
        <v>9.4500000000000001E-2</v>
      </c>
      <c r="FQ49" s="21">
        <v>9.2799999999999994E-2</v>
      </c>
      <c r="FR49" s="21">
        <v>9.3399999999999997E-2</v>
      </c>
      <c r="FS49" s="21">
        <v>9.2700000000000005E-2</v>
      </c>
      <c r="FT49" s="21">
        <v>9.1600000000000001E-2</v>
      </c>
      <c r="FU49" s="21">
        <v>8.9700000000000002E-2</v>
      </c>
      <c r="FV49" s="21">
        <v>8.9800000000000005E-2</v>
      </c>
      <c r="FW49" s="21">
        <v>8.8900000000000007E-2</v>
      </c>
      <c r="FX49" s="21">
        <v>8.9300000000000004E-2</v>
      </c>
      <c r="FY49" s="21">
        <v>8.6699999999999999E-2</v>
      </c>
      <c r="FZ49" s="21">
        <v>8.5000000000000006E-2</v>
      </c>
      <c r="GA49" s="21">
        <v>8.5900000000000004E-2</v>
      </c>
      <c r="GB49" s="21">
        <v>8.5099999999999995E-2</v>
      </c>
      <c r="GC49" s="21">
        <v>8.48E-2</v>
      </c>
      <c r="GD49" s="21">
        <v>8.2699999999999996E-2</v>
      </c>
      <c r="GE49" s="21">
        <v>8.2900000000000001E-2</v>
      </c>
      <c r="GF49" s="21">
        <v>8.3000000000000004E-2</v>
      </c>
      <c r="GG49" s="21">
        <v>8.2299999999999998E-2</v>
      </c>
      <c r="GH49" s="21">
        <v>8.1600000000000006E-2</v>
      </c>
      <c r="GI49" s="21">
        <v>8.14E-2</v>
      </c>
      <c r="GJ49" s="21">
        <v>8.0100000000000005E-2</v>
      </c>
      <c r="GK49" s="21">
        <v>7.9799999999999996E-2</v>
      </c>
      <c r="GL49" s="21">
        <v>7.9399999999999998E-2</v>
      </c>
      <c r="GM49" s="21">
        <v>7.9299999999999995E-2</v>
      </c>
      <c r="GN49" s="21">
        <v>7.7399999999999997E-2</v>
      </c>
      <c r="GO49" s="21">
        <v>7.85E-2</v>
      </c>
      <c r="GP49" s="21">
        <v>7.7200000000000005E-2</v>
      </c>
      <c r="GQ49" s="21">
        <v>7.7499999999999999E-2</v>
      </c>
      <c r="GR49" s="21">
        <v>7.5800000000000006E-2</v>
      </c>
      <c r="GS49" s="21">
        <v>7.6100000000000001E-2</v>
      </c>
      <c r="GT49" s="21">
        <v>7.4499999999999997E-2</v>
      </c>
      <c r="GU49" s="21">
        <v>7.4399999999999994E-2</v>
      </c>
      <c r="GV49" s="21">
        <v>7.3899999999999993E-2</v>
      </c>
      <c r="GW49" s="21">
        <v>7.4099999999999999E-2</v>
      </c>
      <c r="GX49" s="21">
        <v>7.3400000000000007E-2</v>
      </c>
      <c r="GY49" s="21">
        <v>7.2499999999999995E-2</v>
      </c>
      <c r="GZ49" s="21">
        <v>7.2999999999999995E-2</v>
      </c>
      <c r="HA49" s="21">
        <v>7.1599999999999997E-2</v>
      </c>
      <c r="HB49" s="21">
        <v>7.1199999999999999E-2</v>
      </c>
      <c r="HC49" s="21">
        <v>7.0499999999999993E-2</v>
      </c>
      <c r="HD49" s="21">
        <v>7.1300000000000002E-2</v>
      </c>
      <c r="HE49" s="21">
        <v>7.0599999999999996E-2</v>
      </c>
      <c r="HF49" s="21">
        <v>7.0099999999999996E-2</v>
      </c>
      <c r="HG49" s="21">
        <v>6.8900000000000003E-2</v>
      </c>
      <c r="HH49" s="21">
        <v>6.9099999999999995E-2</v>
      </c>
      <c r="HI49" s="21">
        <v>6.7900000000000002E-2</v>
      </c>
      <c r="HJ49" s="21">
        <v>6.8199999999999997E-2</v>
      </c>
      <c r="HK49" s="21">
        <v>6.9000000000000006E-2</v>
      </c>
      <c r="HL49" s="21">
        <v>6.8000000000000005E-2</v>
      </c>
      <c r="HM49" s="21">
        <v>6.7599999999999993E-2</v>
      </c>
      <c r="HN49" s="21">
        <v>6.7299999999999999E-2</v>
      </c>
      <c r="HO49" s="21">
        <v>6.6699999999999995E-2</v>
      </c>
      <c r="HP49" s="21">
        <v>6.5799999999999997E-2</v>
      </c>
      <c r="HQ49" s="21">
        <v>6.5299999999999997E-2</v>
      </c>
      <c r="HR49" s="21">
        <v>6.5699999999999995E-2</v>
      </c>
      <c r="HS49" s="21">
        <v>6.5299999999999997E-2</v>
      </c>
      <c r="HT49" s="21">
        <v>6.5000000000000002E-2</v>
      </c>
      <c r="HU49" s="21">
        <v>6.4500000000000002E-2</v>
      </c>
      <c r="HV49" s="21">
        <v>6.4600000000000005E-2</v>
      </c>
      <c r="HW49" s="21">
        <v>6.4000000000000001E-2</v>
      </c>
      <c r="HX49" s="21">
        <v>6.3500000000000001E-2</v>
      </c>
      <c r="HY49" s="21">
        <v>6.3600000000000004E-2</v>
      </c>
      <c r="HZ49" s="21">
        <v>6.3E-2</v>
      </c>
      <c r="IA49" s="21">
        <v>6.3299999999999995E-2</v>
      </c>
      <c r="IB49" s="21">
        <v>6.2899999999999998E-2</v>
      </c>
      <c r="IC49" s="21">
        <v>6.1899999999999997E-2</v>
      </c>
      <c r="ID49" s="21">
        <v>6.2100000000000002E-2</v>
      </c>
      <c r="IE49" s="21">
        <v>6.2300000000000001E-2</v>
      </c>
      <c r="IF49" s="21">
        <v>6.1600000000000002E-2</v>
      </c>
      <c r="IG49" s="21">
        <v>6.0299999999999999E-2</v>
      </c>
      <c r="IH49" s="21">
        <v>6.0600000000000001E-2</v>
      </c>
      <c r="II49" s="21">
        <v>6.1400000000000003E-2</v>
      </c>
      <c r="IJ49" s="21">
        <v>6.0199999999999997E-2</v>
      </c>
      <c r="IK49" s="21">
        <v>6.0400000000000002E-2</v>
      </c>
      <c r="IL49" s="21">
        <v>6.0999999999999999E-2</v>
      </c>
      <c r="IM49" s="21">
        <v>6.0600000000000001E-2</v>
      </c>
      <c r="IN49" s="21">
        <v>5.9799999999999999E-2</v>
      </c>
      <c r="IO49" s="21">
        <v>5.9299999999999999E-2</v>
      </c>
      <c r="IP49" s="21">
        <v>5.96E-2</v>
      </c>
      <c r="IQ49" s="21">
        <v>5.9499999999999997E-2</v>
      </c>
      <c r="IR49" s="21">
        <v>5.9400000000000001E-2</v>
      </c>
      <c r="IS49" s="21">
        <v>5.9799999999999999E-2</v>
      </c>
      <c r="IT49" s="21">
        <v>5.91E-2</v>
      </c>
      <c r="IU49" s="21">
        <v>5.91E-2</v>
      </c>
      <c r="IV49" s="21">
        <v>5.79E-2</v>
      </c>
      <c r="IW49" s="21">
        <v>5.7000000000000002E-2</v>
      </c>
      <c r="IX49" s="21">
        <v>5.8700000000000002E-2</v>
      </c>
      <c r="IY49" s="21">
        <v>5.7599999999999998E-2</v>
      </c>
      <c r="IZ49" s="21">
        <v>5.7500000000000002E-2</v>
      </c>
      <c r="JA49" s="21">
        <v>5.6899999999999999E-2</v>
      </c>
      <c r="JB49" s="21">
        <v>5.8000000000000003E-2</v>
      </c>
      <c r="JC49" s="21">
        <v>5.7500000000000002E-2</v>
      </c>
      <c r="JD49" s="21">
        <v>5.5500000000000001E-2</v>
      </c>
      <c r="JE49" s="21">
        <v>5.5300000000000002E-2</v>
      </c>
      <c r="JF49" s="21">
        <v>5.7099999999999998E-2</v>
      </c>
      <c r="JG49" s="21">
        <v>5.6500000000000002E-2</v>
      </c>
      <c r="JH49" s="21">
        <v>5.74E-2</v>
      </c>
      <c r="JI49" s="21">
        <v>5.6599999999999998E-2</v>
      </c>
      <c r="JJ49" s="21">
        <v>5.62E-2</v>
      </c>
      <c r="JK49" s="21">
        <v>5.6399999999999999E-2</v>
      </c>
      <c r="JL49" s="21">
        <v>5.57E-2</v>
      </c>
      <c r="JM49" s="21">
        <v>5.4800000000000001E-2</v>
      </c>
      <c r="JN49" s="21">
        <v>5.4899999999999997E-2</v>
      </c>
      <c r="JO49" s="21">
        <v>5.4699999999999999E-2</v>
      </c>
      <c r="JP49" s="21">
        <v>5.57E-2</v>
      </c>
      <c r="JQ49" s="21">
        <v>5.5599999999999997E-2</v>
      </c>
      <c r="JR49" s="21">
        <v>5.45E-2</v>
      </c>
      <c r="JS49" s="21">
        <v>5.57E-2</v>
      </c>
      <c r="JT49" s="21">
        <v>5.5500000000000001E-2</v>
      </c>
      <c r="JU49" s="21">
        <v>5.4800000000000001E-2</v>
      </c>
      <c r="JV49" s="21">
        <v>5.4399999999999997E-2</v>
      </c>
      <c r="JW49" s="21">
        <v>5.4399999999999997E-2</v>
      </c>
      <c r="JX49" s="21">
        <v>5.3900000000000003E-2</v>
      </c>
      <c r="JY49" s="21">
        <v>5.3900000000000003E-2</v>
      </c>
      <c r="JZ49" s="21">
        <v>5.3800000000000001E-2</v>
      </c>
      <c r="KA49" s="21">
        <v>5.4199999999999998E-2</v>
      </c>
      <c r="KB49" s="21">
        <v>5.3600000000000002E-2</v>
      </c>
      <c r="KC49" s="21">
        <v>5.3100000000000001E-2</v>
      </c>
      <c r="KD49" s="21">
        <v>5.3199999999999997E-2</v>
      </c>
      <c r="KE49" s="21">
        <v>5.2600000000000001E-2</v>
      </c>
      <c r="KF49" s="21">
        <v>5.3400000000000003E-2</v>
      </c>
      <c r="KG49" s="21">
        <v>5.5500000000000001E-2</v>
      </c>
      <c r="KH49" s="21">
        <v>5.3499999999999999E-2</v>
      </c>
      <c r="KI49" s="21">
        <v>5.2299999999999999E-2</v>
      </c>
      <c r="KJ49" s="21">
        <v>5.5100000000000003E-2</v>
      </c>
      <c r="KK49" s="21">
        <v>5.6399999999999999E-2</v>
      </c>
      <c r="KL49" s="21">
        <v>5.28E-2</v>
      </c>
      <c r="KM49" s="21">
        <v>5.2299999999999999E-2</v>
      </c>
      <c r="KN49" s="21">
        <v>5.33E-2</v>
      </c>
      <c r="KO49" s="21">
        <v>5.5199999999999999E-2</v>
      </c>
      <c r="KP49" s="21">
        <v>5.2299999999999999E-2</v>
      </c>
      <c r="KQ49" s="21">
        <v>5.1900000000000002E-2</v>
      </c>
      <c r="KR49" s="21">
        <v>5.1200000000000002E-2</v>
      </c>
      <c r="KS49" s="21">
        <v>5.2299999999999999E-2</v>
      </c>
      <c r="KT49" s="21">
        <v>5.2200000000000003E-2</v>
      </c>
      <c r="KU49" s="21">
        <v>5.0799999999999998E-2</v>
      </c>
      <c r="KV49" s="21">
        <v>5.1400000000000001E-2</v>
      </c>
      <c r="KW49" s="21">
        <v>5.1200000000000002E-2</v>
      </c>
      <c r="KX49" s="21">
        <v>5.16E-2</v>
      </c>
      <c r="KY49" s="21">
        <v>5.0999999999999997E-2</v>
      </c>
      <c r="KZ49" s="21">
        <v>5.3100000000000001E-2</v>
      </c>
      <c r="LA49" s="21">
        <v>0.05</v>
      </c>
      <c r="LB49" s="21">
        <v>5.0900000000000001E-2</v>
      </c>
      <c r="LC49" s="21">
        <v>4.9799999999999997E-2</v>
      </c>
      <c r="LD49" s="21">
        <v>5.0599999999999999E-2</v>
      </c>
      <c r="LE49" s="21">
        <v>4.99E-2</v>
      </c>
      <c r="LF49" s="21">
        <v>5.04E-2</v>
      </c>
      <c r="LG49" s="21">
        <v>4.9299999999999997E-2</v>
      </c>
      <c r="LH49" s="21">
        <v>4.9799999999999997E-2</v>
      </c>
      <c r="LI49" s="21">
        <v>4.9599999999999998E-2</v>
      </c>
      <c r="LJ49" s="21">
        <v>4.9700000000000001E-2</v>
      </c>
      <c r="LK49" s="21">
        <v>4.9099999999999998E-2</v>
      </c>
      <c r="LL49" s="21">
        <v>4.9200000000000001E-2</v>
      </c>
      <c r="LM49" s="21">
        <v>4.9200000000000001E-2</v>
      </c>
      <c r="LN49" s="21">
        <v>4.9700000000000001E-2</v>
      </c>
      <c r="LO49" s="21">
        <v>5.0299999999999997E-2</v>
      </c>
      <c r="LP49" s="21">
        <v>5.04E-2</v>
      </c>
      <c r="LQ49" s="21">
        <v>4.9399999999999999E-2</v>
      </c>
      <c r="LR49" s="21">
        <v>4.9799999999999997E-2</v>
      </c>
      <c r="LS49" s="21">
        <v>5.0599999999999999E-2</v>
      </c>
      <c r="LT49" s="21">
        <v>4.9200000000000001E-2</v>
      </c>
      <c r="LU49" s="21">
        <v>4.9099999999999998E-2</v>
      </c>
      <c r="LV49" s="21">
        <v>4.8899999999999999E-2</v>
      </c>
      <c r="LW49" s="21">
        <v>4.8099999999999997E-2</v>
      </c>
      <c r="LX49" s="21">
        <v>4.7699999999999999E-2</v>
      </c>
      <c r="LY49" s="21">
        <v>4.8899999999999999E-2</v>
      </c>
      <c r="LZ49" s="21">
        <v>4.7500000000000001E-2</v>
      </c>
      <c r="MA49" s="21">
        <v>4.82E-2</v>
      </c>
      <c r="MB49" s="21">
        <v>4.7199999999999999E-2</v>
      </c>
      <c r="MC49" s="21">
        <v>4.8000000000000001E-2</v>
      </c>
      <c r="MD49" s="21">
        <v>4.9000000000000002E-2</v>
      </c>
      <c r="ME49" s="21">
        <v>4.8099999999999997E-2</v>
      </c>
      <c r="MF49" s="21">
        <v>4.7300000000000002E-2</v>
      </c>
      <c r="MG49" s="21">
        <v>4.7899999999999998E-2</v>
      </c>
      <c r="MH49" s="21">
        <v>4.7800000000000002E-2</v>
      </c>
      <c r="MI49" s="21">
        <v>4.6100000000000002E-2</v>
      </c>
      <c r="MJ49" s="21">
        <v>4.7100000000000003E-2</v>
      </c>
      <c r="MK49" s="21">
        <v>4.6300000000000001E-2</v>
      </c>
      <c r="ML49" s="21">
        <v>4.7600000000000003E-2</v>
      </c>
      <c r="MM49" s="21">
        <v>4.9399999999999999E-2</v>
      </c>
      <c r="MN49" s="21">
        <v>4.7100000000000003E-2</v>
      </c>
      <c r="MO49" s="21">
        <v>4.7399999999999998E-2</v>
      </c>
      <c r="MP49" s="21">
        <v>5.1499999999999997E-2</v>
      </c>
      <c r="MQ49" s="21">
        <v>4.6899999999999997E-2</v>
      </c>
      <c r="MR49" s="21">
        <v>4.6399999999999997E-2</v>
      </c>
      <c r="MS49" s="21">
        <v>4.7100000000000003E-2</v>
      </c>
      <c r="MT49" s="21">
        <v>4.9599999999999998E-2</v>
      </c>
      <c r="MU49" s="21">
        <v>4.6699999999999998E-2</v>
      </c>
      <c r="MV49" s="21">
        <v>4.58E-2</v>
      </c>
      <c r="MW49" s="21">
        <v>4.7E-2</v>
      </c>
      <c r="MX49" s="21">
        <v>4.7E-2</v>
      </c>
      <c r="MY49" s="21">
        <v>4.58E-2</v>
      </c>
      <c r="MZ49" s="21">
        <v>5.0299999999999997E-2</v>
      </c>
      <c r="NA49" s="21">
        <v>4.9500000000000002E-2</v>
      </c>
      <c r="NB49" s="21">
        <v>4.8000000000000001E-2</v>
      </c>
      <c r="NC49" s="21">
        <v>4.4900000000000002E-2</v>
      </c>
      <c r="ND49" s="21">
        <v>4.53E-2</v>
      </c>
      <c r="NE49" s="21">
        <v>5.0900000000000001E-2</v>
      </c>
      <c r="NF49" s="21">
        <v>4.7E-2</v>
      </c>
      <c r="NG49" s="21">
        <v>4.5600000000000002E-2</v>
      </c>
      <c r="NH49" s="21">
        <v>4.4400000000000002E-2</v>
      </c>
      <c r="NI49" s="21">
        <v>4.8300000000000003E-2</v>
      </c>
      <c r="NJ49" s="21">
        <v>4.9799999999999997E-2</v>
      </c>
      <c r="NK49" s="21">
        <v>4.53E-2</v>
      </c>
      <c r="NL49" s="21">
        <v>4.6100000000000002E-2</v>
      </c>
      <c r="NM49" s="21">
        <v>4.8000000000000001E-2</v>
      </c>
      <c r="NN49" s="21">
        <v>4.6600000000000003E-2</v>
      </c>
      <c r="NO49" s="21">
        <v>4.5699999999999998E-2</v>
      </c>
      <c r="NP49" s="21">
        <v>4.4999999999999998E-2</v>
      </c>
      <c r="NQ49" s="21">
        <v>4.8800000000000003E-2</v>
      </c>
      <c r="NR49" s="21">
        <v>4.65E-2</v>
      </c>
      <c r="NS49" s="21">
        <v>4.3700000000000003E-2</v>
      </c>
      <c r="NT49" s="21">
        <v>4.4400000000000002E-2</v>
      </c>
      <c r="NU49" s="21">
        <v>4.5100000000000001E-2</v>
      </c>
      <c r="NV49" s="21">
        <v>4.53E-2</v>
      </c>
      <c r="NW49" s="21">
        <v>4.3799999999999999E-2</v>
      </c>
      <c r="NX49" s="21">
        <v>4.4600000000000001E-2</v>
      </c>
      <c r="NY49" s="21">
        <v>4.6100000000000002E-2</v>
      </c>
      <c r="NZ49" s="21">
        <v>4.4600000000000001E-2</v>
      </c>
      <c r="OA49" s="21">
        <v>4.6100000000000002E-2</v>
      </c>
      <c r="OB49" s="21">
        <v>4.5499999999999999E-2</v>
      </c>
      <c r="OC49" s="21">
        <v>4.4400000000000002E-2</v>
      </c>
      <c r="OD49" s="21">
        <v>4.5199999999999997E-2</v>
      </c>
      <c r="OE49" s="21">
        <v>4.3700000000000003E-2</v>
      </c>
      <c r="OF49" s="21">
        <v>4.5400000000000003E-2</v>
      </c>
      <c r="OG49" s="21">
        <v>4.4400000000000002E-2</v>
      </c>
      <c r="OH49" s="21">
        <v>4.3999999999999997E-2</v>
      </c>
      <c r="OI49" s="21">
        <v>4.41E-2</v>
      </c>
      <c r="OJ49" s="21">
        <v>4.48E-2</v>
      </c>
      <c r="OK49" s="21">
        <v>4.6100000000000002E-2</v>
      </c>
      <c r="OL49" s="21">
        <v>4.5400000000000003E-2</v>
      </c>
      <c r="OM49" s="21">
        <v>4.53E-2</v>
      </c>
      <c r="ON49" s="21">
        <v>4.4200000000000003E-2</v>
      </c>
      <c r="OO49" s="21">
        <v>4.4200000000000003E-2</v>
      </c>
      <c r="OP49" s="21">
        <v>4.4400000000000002E-2</v>
      </c>
      <c r="OQ49" s="21">
        <v>4.5600000000000002E-2</v>
      </c>
      <c r="OR49" s="21">
        <v>4.4699999999999997E-2</v>
      </c>
      <c r="OS49" s="21">
        <v>4.4299999999999999E-2</v>
      </c>
      <c r="OT49" s="21">
        <v>4.6699999999999998E-2</v>
      </c>
      <c r="OU49" s="21">
        <v>4.4699999999999997E-2</v>
      </c>
      <c r="OV49" s="21">
        <v>4.5100000000000001E-2</v>
      </c>
      <c r="OW49" s="21">
        <v>4.6300000000000001E-2</v>
      </c>
      <c r="OX49" s="21">
        <v>4.5600000000000002E-2</v>
      </c>
      <c r="OY49" s="21">
        <v>4.5400000000000003E-2</v>
      </c>
      <c r="OZ49" s="21">
        <v>4.4999999999999998E-2</v>
      </c>
      <c r="PA49" s="21">
        <v>4.6199999999999998E-2</v>
      </c>
      <c r="PB49" s="21">
        <v>4.7500000000000001E-2</v>
      </c>
      <c r="PC49" s="21">
        <v>4.6800000000000001E-2</v>
      </c>
      <c r="PD49" s="21">
        <v>4.7300000000000002E-2</v>
      </c>
      <c r="PE49" s="21">
        <v>4.6600000000000003E-2</v>
      </c>
      <c r="PF49" s="21">
        <v>4.53E-2</v>
      </c>
      <c r="PG49" s="21">
        <v>4.5999999999999999E-2</v>
      </c>
      <c r="PH49" s="21">
        <v>4.7399999999999998E-2</v>
      </c>
      <c r="PI49" s="21">
        <v>4.6399999999999997E-2</v>
      </c>
      <c r="PJ49" s="21">
        <v>4.6699999999999998E-2</v>
      </c>
      <c r="PK49" s="21">
        <v>4.53E-2</v>
      </c>
      <c r="PL49" s="21">
        <v>4.4499999999999998E-2</v>
      </c>
      <c r="PM49" s="21">
        <v>4.5100000000000001E-2</v>
      </c>
      <c r="PN49" s="21">
        <v>4.6800000000000001E-2</v>
      </c>
      <c r="PO49" s="21">
        <v>4.5499999999999999E-2</v>
      </c>
      <c r="PP49" s="21">
        <v>4.6899999999999997E-2</v>
      </c>
      <c r="PQ49" s="21">
        <v>4.6899999999999997E-2</v>
      </c>
      <c r="PR49" s="21">
        <v>4.7600000000000003E-2</v>
      </c>
      <c r="PS49" s="21">
        <v>4.7899999999999998E-2</v>
      </c>
      <c r="PT49" s="21">
        <v>4.7E-2</v>
      </c>
      <c r="PU49" s="21">
        <v>4.8399999999999999E-2</v>
      </c>
      <c r="PV49" s="21">
        <v>4.8800000000000003E-2</v>
      </c>
      <c r="PW49" s="21">
        <v>4.7399999999999998E-2</v>
      </c>
      <c r="PX49" s="21">
        <v>4.7899999999999998E-2</v>
      </c>
      <c r="PY49" s="21">
        <v>4.8399999999999999E-2</v>
      </c>
      <c r="PZ49" s="21">
        <v>4.87E-2</v>
      </c>
      <c r="QA49" s="21">
        <v>4.7399999999999998E-2</v>
      </c>
      <c r="QB49" s="21">
        <v>4.8500000000000001E-2</v>
      </c>
      <c r="QC49" s="21">
        <v>5.0200000000000002E-2</v>
      </c>
      <c r="QD49" s="21">
        <v>4.8500000000000001E-2</v>
      </c>
      <c r="QE49" s="21">
        <v>4.8599999999999997E-2</v>
      </c>
      <c r="QF49" s="21">
        <v>4.87E-2</v>
      </c>
      <c r="QG49" s="21">
        <v>4.8599999999999997E-2</v>
      </c>
      <c r="QH49" s="21">
        <v>4.7300000000000002E-2</v>
      </c>
      <c r="QI49" s="21">
        <v>4.7600000000000003E-2</v>
      </c>
      <c r="QJ49" s="21">
        <v>4.7500000000000001E-2</v>
      </c>
      <c r="QK49" s="21">
        <v>4.7500000000000001E-2</v>
      </c>
      <c r="QL49" s="21">
        <v>4.7100000000000003E-2</v>
      </c>
      <c r="QM49" s="21">
        <v>5.4699999999999999E-2</v>
      </c>
      <c r="QN49" s="21">
        <v>5.45E-2</v>
      </c>
      <c r="QO49" s="21">
        <v>4.87E-2</v>
      </c>
      <c r="QP49" s="21">
        <v>4.8399999999999999E-2</v>
      </c>
      <c r="QQ49" s="21">
        <v>4.9500000000000002E-2</v>
      </c>
      <c r="QR49" s="21">
        <v>5.1499999999999997E-2</v>
      </c>
      <c r="QS49" s="21">
        <v>4.9200000000000001E-2</v>
      </c>
      <c r="QT49" s="21">
        <v>4.8000000000000001E-2</v>
      </c>
      <c r="QU49" s="21">
        <v>4.7800000000000002E-2</v>
      </c>
      <c r="QV49" s="21">
        <v>5.11E-2</v>
      </c>
      <c r="QW49" s="21">
        <v>5.0599999999999999E-2</v>
      </c>
      <c r="QX49" s="21">
        <v>4.82E-2</v>
      </c>
      <c r="QY49" s="21">
        <v>4.6399999999999997E-2</v>
      </c>
      <c r="QZ49" s="21">
        <v>4.99E-2</v>
      </c>
      <c r="RA49" s="21">
        <v>4.8899999999999999E-2</v>
      </c>
      <c r="RB49" s="21">
        <v>4.7800000000000002E-2</v>
      </c>
      <c r="RC49" s="21">
        <v>4.7399999999999998E-2</v>
      </c>
      <c r="RD49" s="21">
        <v>4.9799999999999997E-2</v>
      </c>
      <c r="RE49" s="21">
        <v>4.9799999999999997E-2</v>
      </c>
      <c r="RF49" s="21">
        <v>4.5900000000000003E-2</v>
      </c>
      <c r="RG49" s="21">
        <v>4.6699999999999998E-2</v>
      </c>
      <c r="RH49" s="21">
        <v>5.0799999999999998E-2</v>
      </c>
      <c r="RI49" s="21">
        <v>4.9700000000000001E-2</v>
      </c>
      <c r="RJ49" s="21">
        <v>4.48E-2</v>
      </c>
      <c r="RK49" s="21">
        <v>4.7600000000000003E-2</v>
      </c>
      <c r="RL49" s="21">
        <v>4.99E-2</v>
      </c>
      <c r="RM49" s="21">
        <v>4.8500000000000001E-2</v>
      </c>
      <c r="RN49" s="21">
        <v>4.8399999999999999E-2</v>
      </c>
      <c r="RO49" s="21">
        <v>4.65E-2</v>
      </c>
      <c r="RP49" s="21">
        <v>4.7899999999999998E-2</v>
      </c>
      <c r="RQ49" s="21">
        <v>4.6800000000000001E-2</v>
      </c>
      <c r="RR49" s="21">
        <v>4.65E-2</v>
      </c>
      <c r="RS49" s="21">
        <v>4.7699999999999999E-2</v>
      </c>
      <c r="RT49" s="21">
        <v>4.87E-2</v>
      </c>
      <c r="RU49" s="21">
        <v>4.5199999999999997E-2</v>
      </c>
      <c r="RV49" s="21">
        <v>4.8000000000000001E-2</v>
      </c>
      <c r="RW49" s="21">
        <v>4.5600000000000002E-2</v>
      </c>
      <c r="RX49" s="21">
        <v>4.8300000000000003E-2</v>
      </c>
      <c r="RY49" s="21">
        <v>4.5499999999999999E-2</v>
      </c>
      <c r="RZ49" s="21">
        <v>4.9299999999999997E-2</v>
      </c>
      <c r="SA49" s="21">
        <v>4.8800000000000003E-2</v>
      </c>
      <c r="SB49" s="21">
        <v>4.5600000000000002E-2</v>
      </c>
      <c r="SC49" s="21">
        <v>4.7899999999999998E-2</v>
      </c>
      <c r="SD49" s="21">
        <v>5.1799999999999999E-2</v>
      </c>
      <c r="SE49" s="21">
        <v>4.7500000000000001E-2</v>
      </c>
      <c r="SF49" s="21">
        <v>4.6600000000000003E-2</v>
      </c>
      <c r="SG49" s="21">
        <v>4.5900000000000003E-2</v>
      </c>
      <c r="SH49" s="21">
        <v>4.6300000000000001E-2</v>
      </c>
    </row>
    <row r="50" spans="1:502" x14ac:dyDescent="0.25">
      <c r="A50" s="20" t="s">
        <v>86</v>
      </c>
      <c r="B50" s="22" t="s">
        <v>29</v>
      </c>
      <c r="C50" s="22" t="s">
        <v>29</v>
      </c>
      <c r="D50" s="22" t="s">
        <v>29</v>
      </c>
      <c r="E50" s="21">
        <v>3.7505999999999999</v>
      </c>
      <c r="F50" s="22" t="s">
        <v>29</v>
      </c>
      <c r="G50" s="22" t="s">
        <v>29</v>
      </c>
      <c r="H50" s="22" t="s">
        <v>29</v>
      </c>
      <c r="I50" s="21">
        <v>3.8435000000000001</v>
      </c>
      <c r="J50" s="22" t="s">
        <v>29</v>
      </c>
      <c r="K50" s="22" t="s">
        <v>29</v>
      </c>
      <c r="L50" s="22" t="s">
        <v>29</v>
      </c>
      <c r="M50" s="21">
        <v>3.6955</v>
      </c>
      <c r="N50" s="22" t="s">
        <v>29</v>
      </c>
      <c r="O50" s="22" t="s">
        <v>29</v>
      </c>
      <c r="P50" s="22" t="s">
        <v>29</v>
      </c>
      <c r="Q50" s="22" t="s">
        <v>29</v>
      </c>
      <c r="R50" s="21">
        <v>3.5158</v>
      </c>
      <c r="S50" s="22" t="s">
        <v>29</v>
      </c>
      <c r="T50" s="22" t="s">
        <v>29</v>
      </c>
      <c r="U50" s="22" t="s">
        <v>29</v>
      </c>
      <c r="V50" s="21">
        <v>3.2294</v>
      </c>
      <c r="W50" s="21">
        <v>3.3614000000000002</v>
      </c>
      <c r="X50" s="21">
        <v>3.9422000000000001</v>
      </c>
      <c r="Y50" s="22" t="s">
        <v>29</v>
      </c>
      <c r="Z50" s="21">
        <v>3.9167000000000001</v>
      </c>
      <c r="AA50" s="22" t="s">
        <v>29</v>
      </c>
      <c r="AB50" s="22" t="s">
        <v>29</v>
      </c>
      <c r="AC50" s="22" t="s">
        <v>29</v>
      </c>
      <c r="AD50" s="22" t="s">
        <v>29</v>
      </c>
      <c r="AE50" s="22" t="s">
        <v>29</v>
      </c>
      <c r="AF50" s="22" t="s">
        <v>29</v>
      </c>
      <c r="AG50" s="21">
        <v>3.8126000000000002</v>
      </c>
      <c r="AH50" s="21">
        <v>3.7273999999999998</v>
      </c>
      <c r="AI50" s="21">
        <v>3.5333000000000001</v>
      </c>
      <c r="AJ50" s="22" t="s">
        <v>29</v>
      </c>
      <c r="AK50" s="22" t="s">
        <v>29</v>
      </c>
      <c r="AL50" s="21">
        <v>3.7233000000000001</v>
      </c>
      <c r="AM50" s="21">
        <v>3.7078000000000002</v>
      </c>
      <c r="AN50" s="22" t="s">
        <v>29</v>
      </c>
      <c r="AO50" s="22" t="s">
        <v>29</v>
      </c>
      <c r="AP50" s="22" t="s">
        <v>29</v>
      </c>
      <c r="AQ50" s="21">
        <v>3.7412999999999998</v>
      </c>
      <c r="AR50" s="22" t="s">
        <v>29</v>
      </c>
      <c r="AS50" s="22" t="s">
        <v>29</v>
      </c>
      <c r="AT50" s="22" t="s">
        <v>29</v>
      </c>
      <c r="AU50" s="22" t="s">
        <v>29</v>
      </c>
      <c r="AV50" s="22" t="s">
        <v>29</v>
      </c>
      <c r="AW50" s="22" t="s">
        <v>29</v>
      </c>
      <c r="AX50" s="22" t="s">
        <v>29</v>
      </c>
      <c r="AY50" s="21">
        <v>3.871</v>
      </c>
      <c r="AZ50" s="22" t="s">
        <v>29</v>
      </c>
      <c r="BA50" s="22" t="s">
        <v>29</v>
      </c>
      <c r="BB50" s="21">
        <v>3.9087000000000001</v>
      </c>
      <c r="BC50" s="21">
        <v>3.9085999999999999</v>
      </c>
      <c r="BD50" s="22" t="s">
        <v>29</v>
      </c>
      <c r="BE50" s="22" t="s">
        <v>29</v>
      </c>
      <c r="BF50" s="22" t="s">
        <v>29</v>
      </c>
      <c r="BG50" s="22" t="s">
        <v>29</v>
      </c>
      <c r="BH50" s="21">
        <v>3.68</v>
      </c>
      <c r="BI50" s="22" t="s">
        <v>29</v>
      </c>
      <c r="BJ50" s="22" t="s">
        <v>29</v>
      </c>
      <c r="BK50" s="22" t="s">
        <v>29</v>
      </c>
      <c r="BL50" s="21">
        <v>3.6572</v>
      </c>
      <c r="BM50" s="21">
        <v>3.7995000000000001</v>
      </c>
      <c r="BN50" s="22" t="s">
        <v>29</v>
      </c>
      <c r="BO50" s="22" t="s">
        <v>29</v>
      </c>
      <c r="BP50" s="21">
        <v>3.7092999999999998</v>
      </c>
      <c r="BQ50" s="21">
        <v>3.7810000000000001</v>
      </c>
      <c r="BR50" s="21">
        <v>4.0026999999999999</v>
      </c>
      <c r="BS50" s="21">
        <v>3.8837000000000002</v>
      </c>
      <c r="BT50" s="21">
        <v>3.6372</v>
      </c>
      <c r="BU50" s="21">
        <v>3.5255999999999998</v>
      </c>
      <c r="BV50" s="21">
        <v>3.6288</v>
      </c>
      <c r="BW50" s="21">
        <v>3.5859999999999999</v>
      </c>
      <c r="BX50" s="21">
        <v>3.4611000000000001</v>
      </c>
      <c r="BY50" s="21">
        <v>3.3932000000000002</v>
      </c>
      <c r="BZ50" s="21">
        <v>3.6541000000000001</v>
      </c>
      <c r="CA50" s="21">
        <v>3.4413</v>
      </c>
      <c r="CB50" s="21">
        <v>3.3237999999999999</v>
      </c>
      <c r="CC50" s="21">
        <v>3.2770000000000001</v>
      </c>
      <c r="CD50" s="21">
        <v>3.3039999999999998</v>
      </c>
      <c r="CE50" s="21">
        <v>3.2633999999999999</v>
      </c>
      <c r="CF50" s="21">
        <v>3.1291000000000002</v>
      </c>
      <c r="CG50" s="21">
        <v>3.0964999999999998</v>
      </c>
      <c r="CH50" s="21">
        <v>3.1255000000000002</v>
      </c>
      <c r="CI50" s="21">
        <v>3.0343</v>
      </c>
      <c r="CJ50" s="21">
        <v>2.9853000000000001</v>
      </c>
      <c r="CK50" s="21">
        <v>2.8736000000000002</v>
      </c>
      <c r="CL50" s="21">
        <v>2.8502999999999998</v>
      </c>
      <c r="CM50" s="21">
        <v>2.8121999999999998</v>
      </c>
      <c r="CN50" s="21">
        <v>2.7073999999999998</v>
      </c>
      <c r="CO50" s="21">
        <v>2.6577000000000002</v>
      </c>
      <c r="CP50" s="21">
        <v>2.5872999999999999</v>
      </c>
      <c r="CQ50" s="21">
        <v>2.5406</v>
      </c>
      <c r="CR50" s="21">
        <v>2.464</v>
      </c>
      <c r="CS50" s="21">
        <v>2.4026000000000001</v>
      </c>
      <c r="CT50" s="21">
        <v>2.3525999999999998</v>
      </c>
      <c r="CU50" s="21">
        <v>2.2948</v>
      </c>
      <c r="CV50" s="21">
        <v>2.2456</v>
      </c>
      <c r="CW50" s="21">
        <v>2.1863999999999999</v>
      </c>
      <c r="CX50" s="21">
        <v>2.1353</v>
      </c>
      <c r="CY50" s="21">
        <v>2.0741999999999998</v>
      </c>
      <c r="CZ50" s="21">
        <v>2.0145</v>
      </c>
      <c r="DA50" s="21">
        <v>1.9731000000000001</v>
      </c>
      <c r="DB50" s="21">
        <v>1.9240999999999999</v>
      </c>
      <c r="DC50" s="21">
        <v>1.883</v>
      </c>
      <c r="DD50" s="21">
        <v>1.8405</v>
      </c>
      <c r="DE50" s="21">
        <v>1.8032999999999999</v>
      </c>
      <c r="DF50" s="21">
        <v>1.7549999999999999</v>
      </c>
      <c r="DG50" s="21">
        <v>1.7020999999999999</v>
      </c>
      <c r="DH50" s="21">
        <v>1.6688000000000001</v>
      </c>
      <c r="DI50" s="21">
        <v>1.6308</v>
      </c>
      <c r="DJ50" s="21">
        <v>1.5886</v>
      </c>
      <c r="DK50" s="21">
        <v>1.5502</v>
      </c>
      <c r="DL50" s="21">
        <v>1.5145999999999999</v>
      </c>
      <c r="DM50" s="21">
        <v>1.4701</v>
      </c>
      <c r="DN50" s="21">
        <v>1.4322999999999999</v>
      </c>
      <c r="DO50" s="21">
        <v>1.3934</v>
      </c>
      <c r="DP50" s="21">
        <v>1.3635999999999999</v>
      </c>
      <c r="DQ50" s="21">
        <v>1.3318000000000001</v>
      </c>
      <c r="DR50" s="21">
        <v>1.2996000000000001</v>
      </c>
      <c r="DS50" s="21">
        <v>1.2685999999999999</v>
      </c>
      <c r="DT50" s="21">
        <v>1.2386999999999999</v>
      </c>
      <c r="DU50" s="21">
        <v>1.2152000000000001</v>
      </c>
      <c r="DV50" s="21">
        <v>1.1858</v>
      </c>
      <c r="DW50" s="21">
        <v>1.1618999999999999</v>
      </c>
      <c r="DX50" s="21">
        <v>1.1383000000000001</v>
      </c>
      <c r="DY50" s="21">
        <v>1.1115999999999999</v>
      </c>
      <c r="DZ50" s="21">
        <v>1.0833999999999999</v>
      </c>
      <c r="EA50" s="21">
        <v>1.0609999999999999</v>
      </c>
      <c r="EB50" s="21">
        <v>1.0376000000000001</v>
      </c>
      <c r="EC50" s="21">
        <v>1.0162</v>
      </c>
      <c r="ED50" s="21">
        <v>0.99439999999999995</v>
      </c>
      <c r="EE50" s="21">
        <v>0.97509999999999997</v>
      </c>
      <c r="EF50" s="21">
        <v>0.9546</v>
      </c>
      <c r="EG50" s="21">
        <v>0.93100000000000005</v>
      </c>
      <c r="EH50" s="21">
        <v>0.91620000000000001</v>
      </c>
      <c r="EI50" s="21">
        <v>0.8972</v>
      </c>
      <c r="EJ50" s="21">
        <v>0.88219999999999998</v>
      </c>
      <c r="EK50" s="21">
        <v>0.86570000000000003</v>
      </c>
      <c r="EL50" s="21">
        <v>0.84919999999999995</v>
      </c>
      <c r="EM50" s="21">
        <v>0.83699999999999997</v>
      </c>
      <c r="EN50" s="21">
        <v>0.82279999999999998</v>
      </c>
      <c r="EO50" s="21">
        <v>0.81189999999999996</v>
      </c>
      <c r="EP50" s="21">
        <v>0.7994</v>
      </c>
      <c r="EQ50" s="21">
        <v>0.7853</v>
      </c>
      <c r="ER50" s="21">
        <v>0.7712</v>
      </c>
      <c r="ES50" s="21">
        <v>0.76019999999999999</v>
      </c>
      <c r="ET50" s="21">
        <v>0.75029999999999997</v>
      </c>
      <c r="EU50" s="21">
        <v>0.74</v>
      </c>
      <c r="EV50" s="21">
        <v>0.73</v>
      </c>
      <c r="EW50" s="21">
        <v>0.72050000000000003</v>
      </c>
      <c r="EX50" s="21">
        <v>0.70860000000000001</v>
      </c>
      <c r="EY50" s="21">
        <v>0.70120000000000005</v>
      </c>
      <c r="EZ50" s="21">
        <v>0.68969999999999998</v>
      </c>
      <c r="FA50" s="21">
        <v>0.68010000000000004</v>
      </c>
      <c r="FB50" s="21">
        <v>0.67200000000000004</v>
      </c>
      <c r="FC50" s="21">
        <v>0.66510000000000002</v>
      </c>
      <c r="FD50" s="21">
        <v>0.65410000000000001</v>
      </c>
      <c r="FE50" s="21">
        <v>0.64639999999999997</v>
      </c>
      <c r="FF50" s="21">
        <v>0.64070000000000005</v>
      </c>
      <c r="FG50" s="21">
        <v>0.63500000000000001</v>
      </c>
      <c r="FH50" s="21">
        <v>0.62680000000000002</v>
      </c>
      <c r="FI50" s="21">
        <v>0.61960000000000004</v>
      </c>
      <c r="FJ50" s="21">
        <v>0.6119</v>
      </c>
      <c r="FK50" s="21">
        <v>0.60580000000000001</v>
      </c>
      <c r="FL50" s="21">
        <v>0.5988</v>
      </c>
      <c r="FM50" s="21">
        <v>0.59160000000000001</v>
      </c>
      <c r="FN50" s="21">
        <v>0.58420000000000005</v>
      </c>
      <c r="FO50" s="21">
        <v>0.57809999999999995</v>
      </c>
      <c r="FP50" s="21">
        <v>0.57169999999999999</v>
      </c>
      <c r="FQ50" s="21">
        <v>0.56479999999999997</v>
      </c>
      <c r="FR50" s="21">
        <v>0.5595</v>
      </c>
      <c r="FS50" s="21">
        <v>0.55279999999999996</v>
      </c>
      <c r="FT50" s="21">
        <v>0.54569999999999996</v>
      </c>
      <c r="FU50" s="21">
        <v>0.53839999999999999</v>
      </c>
      <c r="FV50" s="21">
        <v>0.53290000000000004</v>
      </c>
      <c r="FW50" s="21">
        <v>0.52800000000000002</v>
      </c>
      <c r="FX50" s="21">
        <v>0.52149999999999996</v>
      </c>
      <c r="FY50" s="21">
        <v>0.51229999999999998</v>
      </c>
      <c r="FZ50" s="21">
        <v>0.50580000000000003</v>
      </c>
      <c r="GA50" s="21">
        <v>0.50149999999999995</v>
      </c>
      <c r="GB50" s="21">
        <v>0.49590000000000001</v>
      </c>
      <c r="GC50" s="21">
        <v>0.49109999999999998</v>
      </c>
      <c r="GD50" s="21">
        <v>0.48449999999999999</v>
      </c>
      <c r="GE50" s="21">
        <v>0.48099999999999998</v>
      </c>
      <c r="GF50" s="21">
        <v>0.47660000000000002</v>
      </c>
      <c r="GG50" s="21">
        <v>0.4718</v>
      </c>
      <c r="GH50" s="21">
        <v>0.4662</v>
      </c>
      <c r="GI50" s="21">
        <v>0.45900000000000002</v>
      </c>
      <c r="GJ50" s="21">
        <v>0.45440000000000003</v>
      </c>
      <c r="GK50" s="21">
        <v>0.44900000000000001</v>
      </c>
      <c r="GL50" s="21">
        <v>0.44409999999999999</v>
      </c>
      <c r="GM50" s="21">
        <v>0.43819999999999998</v>
      </c>
      <c r="GN50" s="21">
        <v>0.43120000000000003</v>
      </c>
      <c r="GO50" s="21">
        <v>0.42699999999999999</v>
      </c>
      <c r="GP50" s="21">
        <v>0.42059999999999997</v>
      </c>
      <c r="GQ50" s="21">
        <v>0.41560000000000002</v>
      </c>
      <c r="GR50" s="21">
        <v>0.40810000000000002</v>
      </c>
      <c r="GS50" s="21">
        <v>0.4022</v>
      </c>
      <c r="GT50" s="21">
        <v>0.39810000000000001</v>
      </c>
      <c r="GU50" s="21">
        <v>0.3931</v>
      </c>
      <c r="GV50" s="21">
        <v>0.38800000000000001</v>
      </c>
      <c r="GW50" s="21">
        <v>0.38240000000000002</v>
      </c>
      <c r="GX50" s="21">
        <v>0.37640000000000001</v>
      </c>
      <c r="GY50" s="21">
        <v>0.37130000000000002</v>
      </c>
      <c r="GZ50" s="21">
        <v>0.3664</v>
      </c>
      <c r="HA50" s="21">
        <v>0.36049999999999999</v>
      </c>
      <c r="HB50" s="21">
        <v>0.35460000000000003</v>
      </c>
      <c r="HC50" s="21">
        <v>0.3498</v>
      </c>
      <c r="HD50" s="21">
        <v>0.34539999999999998</v>
      </c>
      <c r="HE50" s="21">
        <v>0.34100000000000003</v>
      </c>
      <c r="HF50" s="21">
        <v>0.33379999999999999</v>
      </c>
      <c r="HG50" s="21">
        <v>0.32779999999999998</v>
      </c>
      <c r="HH50" s="21">
        <v>0.32379999999999998</v>
      </c>
      <c r="HI50" s="21">
        <v>0.32079999999999997</v>
      </c>
      <c r="HJ50" s="21">
        <v>0.31509999999999999</v>
      </c>
      <c r="HK50" s="21">
        <v>0.30969999999999998</v>
      </c>
      <c r="HL50" s="21">
        <v>0.30590000000000001</v>
      </c>
      <c r="HM50" s="21">
        <v>0.30320000000000003</v>
      </c>
      <c r="HN50" s="21">
        <v>0.29759999999999998</v>
      </c>
      <c r="HO50" s="21">
        <v>0.29239999999999999</v>
      </c>
      <c r="HP50" s="21">
        <v>0.28810000000000002</v>
      </c>
      <c r="HQ50" s="21">
        <v>0.28399999999999997</v>
      </c>
      <c r="HR50" s="21">
        <v>0.27850000000000003</v>
      </c>
      <c r="HS50" s="21">
        <v>0.27300000000000002</v>
      </c>
      <c r="HT50" s="21">
        <v>0.27010000000000001</v>
      </c>
      <c r="HU50" s="21">
        <v>0.26569999999999999</v>
      </c>
      <c r="HV50" s="21">
        <v>0.26350000000000001</v>
      </c>
      <c r="HW50" s="21">
        <v>0.25869999999999999</v>
      </c>
      <c r="HX50" s="21">
        <v>0.25650000000000001</v>
      </c>
      <c r="HY50" s="21">
        <v>0.25369999999999998</v>
      </c>
      <c r="HZ50" s="21">
        <v>0.24890000000000001</v>
      </c>
      <c r="IA50" s="21">
        <v>0.24540000000000001</v>
      </c>
      <c r="IB50" s="21">
        <v>0.24110000000000001</v>
      </c>
      <c r="IC50" s="21">
        <v>0.2379</v>
      </c>
      <c r="ID50" s="21">
        <v>0.23430000000000001</v>
      </c>
      <c r="IE50" s="21">
        <v>0.2311</v>
      </c>
      <c r="IF50" s="21">
        <v>0.22720000000000001</v>
      </c>
      <c r="IG50" s="21">
        <v>0.2233</v>
      </c>
      <c r="IH50" s="21">
        <v>0.22</v>
      </c>
      <c r="II50" s="21">
        <v>0.2177</v>
      </c>
      <c r="IJ50" s="21">
        <v>0.2135</v>
      </c>
      <c r="IK50" s="21">
        <v>0.21199999999999999</v>
      </c>
      <c r="IL50" s="21">
        <v>0.2089</v>
      </c>
      <c r="IM50" s="21">
        <v>0.20699999999999999</v>
      </c>
      <c r="IN50" s="21">
        <v>0.20319999999999999</v>
      </c>
      <c r="IO50" s="21">
        <v>0.20130000000000001</v>
      </c>
      <c r="IP50" s="21">
        <v>0.19689999999999999</v>
      </c>
      <c r="IQ50" s="21">
        <v>0.19370000000000001</v>
      </c>
      <c r="IR50" s="21">
        <v>0.1915</v>
      </c>
      <c r="IS50" s="21">
        <v>0.18970000000000001</v>
      </c>
      <c r="IT50" s="21">
        <v>0.18579999999999999</v>
      </c>
      <c r="IU50" s="21">
        <v>0.18279999999999999</v>
      </c>
      <c r="IV50" s="21">
        <v>0.1802</v>
      </c>
      <c r="IW50" s="21">
        <v>0.17829999999999999</v>
      </c>
      <c r="IX50" s="21">
        <v>0.1767</v>
      </c>
      <c r="IY50" s="21">
        <v>0.1729</v>
      </c>
      <c r="IZ50" s="21">
        <v>0.17050000000000001</v>
      </c>
      <c r="JA50" s="21">
        <v>0.1691</v>
      </c>
      <c r="JB50" s="21">
        <v>0.16719999999999999</v>
      </c>
      <c r="JC50" s="21">
        <v>0.16350000000000001</v>
      </c>
      <c r="JD50" s="21">
        <v>0.16139999999999999</v>
      </c>
      <c r="JE50" s="21">
        <v>0.15859999999999999</v>
      </c>
      <c r="JF50" s="21">
        <v>0.158</v>
      </c>
      <c r="JG50" s="21">
        <v>0.15579999999999999</v>
      </c>
      <c r="JH50" s="21">
        <v>0.15429999999999999</v>
      </c>
      <c r="JI50" s="21">
        <v>0.15129999999999999</v>
      </c>
      <c r="JJ50" s="21">
        <v>0.15010000000000001</v>
      </c>
      <c r="JK50" s="21">
        <v>0.1477</v>
      </c>
      <c r="JL50" s="21">
        <v>0.14380000000000001</v>
      </c>
      <c r="JM50" s="21">
        <v>0.1424</v>
      </c>
      <c r="JN50" s="21">
        <v>0.1424</v>
      </c>
      <c r="JO50" s="21">
        <v>0.14149999999999999</v>
      </c>
      <c r="JP50" s="21">
        <v>0.13850000000000001</v>
      </c>
      <c r="JQ50" s="21">
        <v>0.13650000000000001</v>
      </c>
      <c r="JR50" s="21">
        <v>0.1356</v>
      </c>
      <c r="JS50" s="21">
        <v>0.13550000000000001</v>
      </c>
      <c r="JT50" s="21">
        <v>0.1323</v>
      </c>
      <c r="JU50" s="21">
        <v>0.1308</v>
      </c>
      <c r="JV50" s="21">
        <v>0.12809999999999999</v>
      </c>
      <c r="JW50" s="21">
        <v>0.12870000000000001</v>
      </c>
      <c r="JX50" s="21">
        <v>0.12640000000000001</v>
      </c>
      <c r="JY50" s="21">
        <v>0.12470000000000001</v>
      </c>
      <c r="JZ50" s="21">
        <v>0.1216</v>
      </c>
      <c r="KA50" s="21">
        <v>0.1225</v>
      </c>
      <c r="KB50" s="21">
        <v>0.1208</v>
      </c>
      <c r="KC50" s="21">
        <v>0.1182</v>
      </c>
      <c r="KD50" s="21">
        <v>0.11749999999999999</v>
      </c>
      <c r="KE50" s="21">
        <v>0.1168</v>
      </c>
      <c r="KF50" s="21">
        <v>0.11609999999999999</v>
      </c>
      <c r="KG50" s="21">
        <v>0.1153</v>
      </c>
      <c r="KH50" s="21">
        <v>0.1133</v>
      </c>
      <c r="KI50" s="21">
        <v>0.11210000000000001</v>
      </c>
      <c r="KJ50" s="21">
        <v>0.1139</v>
      </c>
      <c r="KK50" s="21">
        <v>0.1124</v>
      </c>
      <c r="KL50" s="21">
        <v>0.10970000000000001</v>
      </c>
      <c r="KM50" s="21">
        <v>0.1081</v>
      </c>
      <c r="KN50" s="21">
        <v>0.1077</v>
      </c>
      <c r="KO50" s="21">
        <v>0.1096</v>
      </c>
      <c r="KP50" s="21">
        <v>0.1048</v>
      </c>
      <c r="KQ50" s="21">
        <v>0.1041</v>
      </c>
      <c r="KR50" s="21">
        <v>0.10199999999999999</v>
      </c>
      <c r="KS50" s="21">
        <v>0.10249999999999999</v>
      </c>
      <c r="KT50" s="21">
        <v>0.1008</v>
      </c>
      <c r="KU50" s="21">
        <v>9.8599999999999993E-2</v>
      </c>
      <c r="KV50" s="21">
        <v>9.8900000000000002E-2</v>
      </c>
      <c r="KW50" s="21">
        <v>9.9299999999999999E-2</v>
      </c>
      <c r="KX50" s="21">
        <v>9.7100000000000006E-2</v>
      </c>
      <c r="KY50" s="21">
        <v>9.6000000000000002E-2</v>
      </c>
      <c r="KZ50" s="21">
        <v>9.7100000000000006E-2</v>
      </c>
      <c r="LA50" s="21">
        <v>9.4399999999999998E-2</v>
      </c>
      <c r="LB50" s="21">
        <v>9.3200000000000005E-2</v>
      </c>
      <c r="LC50" s="21">
        <v>9.1800000000000007E-2</v>
      </c>
      <c r="LD50" s="21">
        <v>9.3100000000000002E-2</v>
      </c>
      <c r="LE50" s="21">
        <v>9.0300000000000005E-2</v>
      </c>
      <c r="LF50" s="21">
        <v>8.9700000000000002E-2</v>
      </c>
      <c r="LG50" s="21">
        <v>8.9800000000000005E-2</v>
      </c>
      <c r="LH50" s="21">
        <v>8.7800000000000003E-2</v>
      </c>
      <c r="LI50" s="21">
        <v>8.6599999999999996E-2</v>
      </c>
      <c r="LJ50" s="21">
        <v>8.7300000000000003E-2</v>
      </c>
      <c r="LK50" s="21">
        <v>8.6400000000000005E-2</v>
      </c>
      <c r="LL50" s="21">
        <v>8.48E-2</v>
      </c>
      <c r="LM50" s="21">
        <v>8.5500000000000007E-2</v>
      </c>
      <c r="LN50" s="21">
        <v>8.5199999999999998E-2</v>
      </c>
      <c r="LO50" s="21">
        <v>8.5300000000000001E-2</v>
      </c>
      <c r="LP50" s="21">
        <v>8.4199999999999997E-2</v>
      </c>
      <c r="LQ50" s="21">
        <v>8.2699999999999996E-2</v>
      </c>
      <c r="LR50" s="21">
        <v>8.2600000000000007E-2</v>
      </c>
      <c r="LS50" s="21">
        <v>8.2600000000000007E-2</v>
      </c>
      <c r="LT50" s="21">
        <v>8.14E-2</v>
      </c>
      <c r="LU50" s="21">
        <v>8.09E-2</v>
      </c>
      <c r="LV50" s="21">
        <v>8.0299999999999996E-2</v>
      </c>
      <c r="LW50" s="21">
        <v>7.9799999999999996E-2</v>
      </c>
      <c r="LX50" s="21">
        <v>7.8899999999999998E-2</v>
      </c>
      <c r="LY50" s="21">
        <v>7.85E-2</v>
      </c>
      <c r="LZ50" s="21">
        <v>7.7200000000000005E-2</v>
      </c>
      <c r="MA50" s="21">
        <v>7.7399999999999997E-2</v>
      </c>
      <c r="MB50" s="21">
        <v>7.5600000000000001E-2</v>
      </c>
      <c r="MC50" s="21">
        <v>7.5700000000000003E-2</v>
      </c>
      <c r="MD50" s="21">
        <v>7.8399999999999997E-2</v>
      </c>
      <c r="ME50" s="21">
        <v>7.6799999999999993E-2</v>
      </c>
      <c r="MF50" s="21">
        <v>7.4800000000000005E-2</v>
      </c>
      <c r="MG50" s="21">
        <v>7.4700000000000003E-2</v>
      </c>
      <c r="MH50" s="21">
        <v>7.3599999999999999E-2</v>
      </c>
      <c r="MI50" s="21">
        <v>7.3300000000000004E-2</v>
      </c>
      <c r="MJ50" s="21">
        <v>7.2700000000000001E-2</v>
      </c>
      <c r="MK50" s="21">
        <v>7.1999999999999995E-2</v>
      </c>
      <c r="ML50" s="21">
        <v>7.0900000000000005E-2</v>
      </c>
      <c r="MM50" s="21">
        <v>7.3800000000000004E-2</v>
      </c>
      <c r="MN50" s="21">
        <v>7.0099999999999996E-2</v>
      </c>
      <c r="MO50" s="21">
        <v>7.0499999999999993E-2</v>
      </c>
      <c r="MP50" s="21">
        <v>7.5800000000000006E-2</v>
      </c>
      <c r="MQ50" s="21">
        <v>7.0800000000000002E-2</v>
      </c>
      <c r="MR50" s="21">
        <v>6.83E-2</v>
      </c>
      <c r="MS50" s="21">
        <v>7.0300000000000001E-2</v>
      </c>
      <c r="MT50" s="21">
        <v>7.17E-2</v>
      </c>
      <c r="MU50" s="21">
        <v>6.8400000000000002E-2</v>
      </c>
      <c r="MV50" s="21">
        <v>6.8000000000000005E-2</v>
      </c>
      <c r="MW50" s="21">
        <v>6.8199999999999997E-2</v>
      </c>
      <c r="MX50" s="21">
        <v>6.8400000000000002E-2</v>
      </c>
      <c r="MY50" s="21">
        <v>6.6799999999999998E-2</v>
      </c>
      <c r="MZ50" s="21">
        <v>7.1499999999999994E-2</v>
      </c>
      <c r="NA50" s="21">
        <v>7.0499999999999993E-2</v>
      </c>
      <c r="NB50" s="21">
        <v>6.7199999999999996E-2</v>
      </c>
      <c r="NC50" s="21">
        <v>6.5500000000000003E-2</v>
      </c>
      <c r="ND50" s="21">
        <v>6.5500000000000003E-2</v>
      </c>
      <c r="NE50" s="21">
        <v>7.1199999999999999E-2</v>
      </c>
      <c r="NF50" s="21">
        <v>6.6400000000000001E-2</v>
      </c>
      <c r="NG50" s="21">
        <v>6.4100000000000004E-2</v>
      </c>
      <c r="NH50" s="21">
        <v>6.3299999999999995E-2</v>
      </c>
      <c r="NI50" s="21">
        <v>6.6100000000000006E-2</v>
      </c>
      <c r="NJ50" s="21">
        <v>6.7400000000000002E-2</v>
      </c>
      <c r="NK50" s="21">
        <v>6.3500000000000001E-2</v>
      </c>
      <c r="NL50" s="21">
        <v>6.3200000000000006E-2</v>
      </c>
      <c r="NM50" s="21">
        <v>6.7100000000000007E-2</v>
      </c>
      <c r="NN50" s="21">
        <v>6.3799999999999996E-2</v>
      </c>
      <c r="NO50" s="21">
        <v>6.3399999999999998E-2</v>
      </c>
      <c r="NP50" s="21">
        <v>6.25E-2</v>
      </c>
      <c r="NQ50" s="21">
        <v>6.54E-2</v>
      </c>
      <c r="NR50" s="21">
        <v>6.3E-2</v>
      </c>
      <c r="NS50" s="21">
        <v>6.0699999999999997E-2</v>
      </c>
      <c r="NT50" s="21">
        <v>6.0600000000000001E-2</v>
      </c>
      <c r="NU50" s="21">
        <v>6.0900000000000003E-2</v>
      </c>
      <c r="NV50" s="21">
        <v>6.0999999999999999E-2</v>
      </c>
      <c r="NW50" s="21">
        <v>0.06</v>
      </c>
      <c r="NX50" s="21">
        <v>6.1499999999999999E-2</v>
      </c>
      <c r="NY50" s="21">
        <v>6.0100000000000001E-2</v>
      </c>
      <c r="NZ50" s="21">
        <v>5.9900000000000002E-2</v>
      </c>
      <c r="OA50" s="21">
        <v>6.2E-2</v>
      </c>
      <c r="OB50" s="21">
        <v>5.9700000000000003E-2</v>
      </c>
      <c r="OC50" s="21">
        <v>5.7799999999999997E-2</v>
      </c>
      <c r="OD50" s="21">
        <v>5.8599999999999999E-2</v>
      </c>
      <c r="OE50" s="21">
        <v>5.8799999999999998E-2</v>
      </c>
      <c r="OF50" s="21">
        <v>5.96E-2</v>
      </c>
      <c r="OG50" s="21">
        <v>5.9400000000000001E-2</v>
      </c>
      <c r="OH50" s="21">
        <v>5.8099999999999999E-2</v>
      </c>
      <c r="OI50" s="21">
        <v>5.9299999999999999E-2</v>
      </c>
      <c r="OJ50" s="21">
        <v>5.8599999999999999E-2</v>
      </c>
      <c r="OK50" s="21">
        <v>5.96E-2</v>
      </c>
      <c r="OL50" s="21">
        <v>5.8799999999999998E-2</v>
      </c>
      <c r="OM50" s="21">
        <v>5.8000000000000003E-2</v>
      </c>
      <c r="ON50" s="21">
        <v>5.7799999999999997E-2</v>
      </c>
      <c r="OO50" s="21">
        <v>5.74E-2</v>
      </c>
      <c r="OP50" s="21">
        <v>5.7599999999999998E-2</v>
      </c>
      <c r="OQ50" s="21">
        <v>5.8099999999999999E-2</v>
      </c>
      <c r="OR50" s="21">
        <v>5.8200000000000002E-2</v>
      </c>
      <c r="OS50" s="21">
        <v>5.6500000000000002E-2</v>
      </c>
      <c r="OT50" s="21">
        <v>5.7200000000000001E-2</v>
      </c>
      <c r="OU50" s="21">
        <v>5.7799999999999997E-2</v>
      </c>
      <c r="OV50" s="21">
        <v>5.8099999999999999E-2</v>
      </c>
      <c r="OW50" s="21">
        <v>5.8099999999999999E-2</v>
      </c>
      <c r="OX50" s="21">
        <v>5.6500000000000002E-2</v>
      </c>
      <c r="OY50" s="21">
        <v>5.6599999999999998E-2</v>
      </c>
      <c r="OZ50" s="21">
        <v>5.6300000000000003E-2</v>
      </c>
      <c r="PA50" s="21">
        <v>5.8500000000000003E-2</v>
      </c>
      <c r="PB50" s="21">
        <v>5.7700000000000001E-2</v>
      </c>
      <c r="PC50" s="21">
        <v>5.8900000000000001E-2</v>
      </c>
      <c r="PD50" s="21">
        <v>5.8000000000000003E-2</v>
      </c>
      <c r="PE50" s="21">
        <v>5.8200000000000002E-2</v>
      </c>
      <c r="PF50" s="21">
        <v>5.6399999999999999E-2</v>
      </c>
      <c r="PG50" s="21">
        <v>5.7799999999999997E-2</v>
      </c>
      <c r="PH50" s="21">
        <v>5.7700000000000001E-2</v>
      </c>
      <c r="PI50" s="21">
        <v>5.7000000000000002E-2</v>
      </c>
      <c r="PJ50" s="21">
        <v>5.8099999999999999E-2</v>
      </c>
      <c r="PK50" s="21">
        <v>5.67E-2</v>
      </c>
      <c r="PL50" s="21">
        <v>5.6500000000000002E-2</v>
      </c>
      <c r="PM50" s="21">
        <v>5.5500000000000001E-2</v>
      </c>
      <c r="PN50" s="21">
        <v>5.1299999999999998E-2</v>
      </c>
      <c r="PO50" s="21">
        <v>5.6500000000000002E-2</v>
      </c>
      <c r="PP50" s="21">
        <v>5.79E-2</v>
      </c>
      <c r="PQ50" s="21">
        <v>5.3400000000000003E-2</v>
      </c>
      <c r="PR50" s="21">
        <v>5.6899999999999999E-2</v>
      </c>
      <c r="PS50" s="21">
        <v>5.74E-2</v>
      </c>
      <c r="PT50" s="21">
        <v>5.7000000000000002E-2</v>
      </c>
      <c r="PU50" s="21">
        <v>5.91E-2</v>
      </c>
      <c r="PV50" s="21">
        <v>5.8900000000000001E-2</v>
      </c>
      <c r="PW50" s="21">
        <v>5.6500000000000002E-2</v>
      </c>
      <c r="PX50" s="21">
        <v>5.9799999999999999E-2</v>
      </c>
      <c r="PY50" s="21">
        <v>5.7799999999999997E-2</v>
      </c>
      <c r="PZ50" s="21">
        <v>5.7500000000000002E-2</v>
      </c>
      <c r="QA50" s="21">
        <v>5.8099999999999999E-2</v>
      </c>
      <c r="QB50" s="21">
        <v>5.7599999999999998E-2</v>
      </c>
      <c r="QC50" s="21">
        <v>5.9700000000000003E-2</v>
      </c>
      <c r="QD50" s="21">
        <v>5.6500000000000002E-2</v>
      </c>
      <c r="QE50" s="21">
        <v>5.6899999999999999E-2</v>
      </c>
      <c r="QF50" s="21">
        <v>5.9799999999999999E-2</v>
      </c>
      <c r="QG50" s="21">
        <v>5.8400000000000001E-2</v>
      </c>
      <c r="QH50" s="21">
        <v>5.8799999999999998E-2</v>
      </c>
      <c r="QI50" s="21">
        <v>5.8799999999999998E-2</v>
      </c>
      <c r="QJ50" s="21">
        <v>5.7299999999999997E-2</v>
      </c>
      <c r="QK50" s="21">
        <v>5.7299999999999997E-2</v>
      </c>
      <c r="QL50" s="21">
        <v>5.6000000000000001E-2</v>
      </c>
      <c r="QM50" s="21">
        <v>6.2600000000000003E-2</v>
      </c>
      <c r="QN50" s="21">
        <v>6.3299999999999995E-2</v>
      </c>
      <c r="QO50" s="21">
        <v>5.8000000000000003E-2</v>
      </c>
      <c r="QP50" s="21">
        <v>5.7099999999999998E-2</v>
      </c>
      <c r="QQ50" s="21">
        <v>5.7700000000000001E-2</v>
      </c>
      <c r="QR50" s="21">
        <v>6.0999999999999999E-2</v>
      </c>
      <c r="QS50" s="21">
        <v>5.8599999999999999E-2</v>
      </c>
      <c r="QT50" s="21">
        <v>5.6500000000000002E-2</v>
      </c>
      <c r="QU50" s="21">
        <v>5.7099999999999998E-2</v>
      </c>
      <c r="QV50" s="21">
        <v>0.06</v>
      </c>
      <c r="QW50" s="21">
        <v>5.7500000000000002E-2</v>
      </c>
      <c r="QX50" s="21">
        <v>5.6000000000000001E-2</v>
      </c>
      <c r="QY50" s="21">
        <v>5.4399999999999997E-2</v>
      </c>
      <c r="QZ50" s="21">
        <v>5.9200000000000003E-2</v>
      </c>
      <c r="RA50" s="21">
        <v>5.8000000000000003E-2</v>
      </c>
      <c r="RB50" s="21">
        <v>5.6500000000000002E-2</v>
      </c>
      <c r="RC50" s="21">
        <v>5.5500000000000001E-2</v>
      </c>
      <c r="RD50" s="21">
        <v>5.7500000000000002E-2</v>
      </c>
      <c r="RE50" s="21">
        <v>5.8400000000000001E-2</v>
      </c>
      <c r="RF50" s="21">
        <v>5.4699999999999999E-2</v>
      </c>
      <c r="RG50" s="21">
        <v>5.62E-2</v>
      </c>
      <c r="RH50" s="21">
        <v>5.8299999999999998E-2</v>
      </c>
      <c r="RI50" s="21">
        <v>5.7200000000000001E-2</v>
      </c>
      <c r="RJ50" s="21">
        <v>5.5300000000000002E-2</v>
      </c>
      <c r="RK50" s="21">
        <v>5.5500000000000001E-2</v>
      </c>
      <c r="RL50" s="21">
        <v>5.6000000000000001E-2</v>
      </c>
      <c r="RM50" s="21">
        <v>5.6099999999999997E-2</v>
      </c>
      <c r="RN50" s="21">
        <v>5.6300000000000003E-2</v>
      </c>
      <c r="RO50" s="21">
        <v>5.4300000000000001E-2</v>
      </c>
      <c r="RP50" s="21">
        <v>5.6000000000000001E-2</v>
      </c>
      <c r="RQ50" s="21">
        <v>5.5100000000000003E-2</v>
      </c>
      <c r="RR50" s="21">
        <v>5.5100000000000003E-2</v>
      </c>
      <c r="RS50" s="21">
        <v>5.4199999999999998E-2</v>
      </c>
      <c r="RT50" s="21">
        <v>5.11E-2</v>
      </c>
      <c r="RU50" s="21">
        <v>5.5300000000000002E-2</v>
      </c>
      <c r="RV50" s="21">
        <v>5.4100000000000002E-2</v>
      </c>
      <c r="RW50" s="21">
        <v>5.2999999999999999E-2</v>
      </c>
      <c r="RX50" s="21">
        <v>5.4399999999999997E-2</v>
      </c>
      <c r="RY50" s="21">
        <v>5.4399999999999997E-2</v>
      </c>
      <c r="RZ50" s="21">
        <v>5.62E-2</v>
      </c>
      <c r="SA50" s="21">
        <v>5.5399999999999998E-2</v>
      </c>
      <c r="SB50" s="21">
        <v>5.2299999999999999E-2</v>
      </c>
      <c r="SC50" s="21">
        <v>5.4199999999999998E-2</v>
      </c>
      <c r="SD50" s="21">
        <v>5.6300000000000003E-2</v>
      </c>
      <c r="SE50" s="21">
        <v>5.21E-2</v>
      </c>
      <c r="SF50" s="21">
        <v>5.1299999999999998E-2</v>
      </c>
      <c r="SG50" s="21">
        <v>5.2499999999999998E-2</v>
      </c>
      <c r="SH50" s="21">
        <v>5.1200000000000002E-2</v>
      </c>
    </row>
    <row r="51" spans="1:502" x14ac:dyDescent="0.25">
      <c r="A51" s="20" t="s">
        <v>87</v>
      </c>
      <c r="B51" s="22" t="s">
        <v>29</v>
      </c>
      <c r="C51" s="22" t="s">
        <v>29</v>
      </c>
      <c r="D51" s="22" t="s">
        <v>29</v>
      </c>
      <c r="E51" s="22" t="s">
        <v>29</v>
      </c>
      <c r="F51" s="22" t="s">
        <v>29</v>
      </c>
      <c r="G51" s="22" t="s">
        <v>29</v>
      </c>
      <c r="H51" s="21">
        <v>3.8227000000000002</v>
      </c>
      <c r="I51" s="22" t="s">
        <v>29</v>
      </c>
      <c r="J51" s="22" t="s">
        <v>29</v>
      </c>
      <c r="K51" s="22" t="s">
        <v>29</v>
      </c>
      <c r="L51" s="22" t="s">
        <v>29</v>
      </c>
      <c r="M51" s="21">
        <v>3.6461000000000001</v>
      </c>
      <c r="N51" s="21">
        <v>3.5470999999999999</v>
      </c>
      <c r="O51" s="22" t="s">
        <v>29</v>
      </c>
      <c r="P51" s="21">
        <v>3.9476</v>
      </c>
      <c r="Q51" s="22" t="s">
        <v>29</v>
      </c>
      <c r="R51" s="21">
        <v>3.4323999999999999</v>
      </c>
      <c r="S51" s="22" t="s">
        <v>29</v>
      </c>
      <c r="T51" s="22" t="s">
        <v>29</v>
      </c>
      <c r="U51" s="21">
        <v>3.8087</v>
      </c>
      <c r="V51" s="21">
        <v>3.2101000000000002</v>
      </c>
      <c r="W51" s="21">
        <v>3.4775999999999998</v>
      </c>
      <c r="X51" s="22" t="s">
        <v>29</v>
      </c>
      <c r="Y51" s="21">
        <v>3.94</v>
      </c>
      <c r="Z51" s="21">
        <v>3.9098999999999999</v>
      </c>
      <c r="AA51" s="22" t="s">
        <v>29</v>
      </c>
      <c r="AB51" s="22" t="s">
        <v>29</v>
      </c>
      <c r="AC51" s="21">
        <v>3.7408000000000001</v>
      </c>
      <c r="AD51" s="21">
        <v>3.7936999999999999</v>
      </c>
      <c r="AE51" s="22" t="s">
        <v>29</v>
      </c>
      <c r="AF51" s="21">
        <v>3.7934999999999999</v>
      </c>
      <c r="AG51" s="22" t="s">
        <v>29</v>
      </c>
      <c r="AH51" s="22" t="s">
        <v>29</v>
      </c>
      <c r="AI51" s="22" t="s">
        <v>29</v>
      </c>
      <c r="AJ51" s="22" t="s">
        <v>29</v>
      </c>
      <c r="AK51" s="22" t="s">
        <v>29</v>
      </c>
      <c r="AL51" s="21">
        <v>3.8176999999999999</v>
      </c>
      <c r="AM51" s="21">
        <v>3.8923000000000001</v>
      </c>
      <c r="AN51" s="21">
        <v>3.7953999999999999</v>
      </c>
      <c r="AO51" s="21">
        <v>3.9043000000000001</v>
      </c>
      <c r="AP51" s="22" t="s">
        <v>29</v>
      </c>
      <c r="AQ51" s="21">
        <v>3.9097</v>
      </c>
      <c r="AR51" s="21">
        <v>3.8224999999999998</v>
      </c>
      <c r="AS51" s="22" t="s">
        <v>29</v>
      </c>
      <c r="AT51" s="22" t="s">
        <v>29</v>
      </c>
      <c r="AU51" s="22" t="s">
        <v>29</v>
      </c>
      <c r="AV51" s="21">
        <v>3.8921999999999999</v>
      </c>
      <c r="AW51" s="22" t="s">
        <v>29</v>
      </c>
      <c r="AX51" s="22" t="s">
        <v>29</v>
      </c>
      <c r="AY51" s="21">
        <v>4.0084</v>
      </c>
      <c r="AZ51" s="21">
        <v>3.9135</v>
      </c>
      <c r="BA51" s="22" t="s">
        <v>29</v>
      </c>
      <c r="BB51" s="22" t="s">
        <v>29</v>
      </c>
      <c r="BC51" s="22" t="s">
        <v>29</v>
      </c>
      <c r="BD51" s="21">
        <v>3.9043999999999999</v>
      </c>
      <c r="BE51" s="22" t="s">
        <v>29</v>
      </c>
      <c r="BF51" s="22" t="s">
        <v>29</v>
      </c>
      <c r="BG51" s="22" t="s">
        <v>29</v>
      </c>
      <c r="BH51" s="21">
        <v>3.7336</v>
      </c>
      <c r="BI51" s="21">
        <v>3.7084999999999999</v>
      </c>
      <c r="BJ51" s="21">
        <v>3.8704999999999998</v>
      </c>
      <c r="BK51" s="21">
        <v>3.9024000000000001</v>
      </c>
      <c r="BL51" s="21">
        <v>3.8921999999999999</v>
      </c>
      <c r="BM51" s="21">
        <v>3.6093999999999999</v>
      </c>
      <c r="BN51" s="21">
        <v>3.8058999999999998</v>
      </c>
      <c r="BO51" s="22" t="s">
        <v>29</v>
      </c>
      <c r="BP51" s="22" t="s">
        <v>29</v>
      </c>
      <c r="BQ51" s="21">
        <v>3.7805</v>
      </c>
      <c r="BR51" s="21">
        <v>3.5659000000000001</v>
      </c>
      <c r="BS51" s="21">
        <v>3.7124000000000001</v>
      </c>
      <c r="BT51" s="22" t="s">
        <v>29</v>
      </c>
      <c r="BU51" s="21">
        <v>3.5781999999999998</v>
      </c>
      <c r="BV51" s="21">
        <v>3.6198999999999999</v>
      </c>
      <c r="BW51" s="21">
        <v>3.6303000000000001</v>
      </c>
      <c r="BX51" s="21">
        <v>3.6476000000000002</v>
      </c>
      <c r="BY51" s="21">
        <v>3.4331999999999998</v>
      </c>
      <c r="BZ51" s="21">
        <v>3.4500999999999999</v>
      </c>
      <c r="CA51" s="21">
        <v>3.5798000000000001</v>
      </c>
      <c r="CB51" s="21">
        <v>3.6465999999999998</v>
      </c>
      <c r="CC51" s="21">
        <v>3.2523</v>
      </c>
      <c r="CD51" s="21">
        <v>3.2662</v>
      </c>
      <c r="CE51" s="21">
        <v>3.2824</v>
      </c>
      <c r="CF51" s="21">
        <v>3.2166000000000001</v>
      </c>
      <c r="CG51" s="21">
        <v>3.0703</v>
      </c>
      <c r="CH51" s="21">
        <v>3.0253000000000001</v>
      </c>
      <c r="CI51" s="21">
        <v>3.0089999999999999</v>
      </c>
      <c r="CJ51" s="21">
        <v>3.0432999999999999</v>
      </c>
      <c r="CK51" s="21">
        <v>2.9011</v>
      </c>
      <c r="CL51" s="21">
        <v>2.8260000000000001</v>
      </c>
      <c r="CM51" s="21">
        <v>2.7475999999999998</v>
      </c>
      <c r="CN51" s="21">
        <v>2.7164000000000001</v>
      </c>
      <c r="CO51" s="21">
        <v>2.6791999999999998</v>
      </c>
      <c r="CP51" s="21">
        <v>2.5962999999999998</v>
      </c>
      <c r="CQ51" s="21">
        <v>2.5165999999999999</v>
      </c>
      <c r="CR51" s="21">
        <v>2.4615</v>
      </c>
      <c r="CS51" s="21">
        <v>2.4150999999999998</v>
      </c>
      <c r="CT51" s="21">
        <v>2.3626999999999998</v>
      </c>
      <c r="CU51" s="21">
        <v>2.2911999999999999</v>
      </c>
      <c r="CV51" s="21">
        <v>2.2330999999999999</v>
      </c>
      <c r="CW51" s="21">
        <v>2.1762999999999999</v>
      </c>
      <c r="CX51" s="21">
        <v>2.1315</v>
      </c>
      <c r="CY51" s="21">
        <v>2.0657999999999999</v>
      </c>
      <c r="CZ51" s="21">
        <v>2.0078</v>
      </c>
      <c r="DA51" s="21">
        <v>1.9655</v>
      </c>
      <c r="DB51" s="21">
        <v>1.9198999999999999</v>
      </c>
      <c r="DC51" s="21">
        <v>1.8832</v>
      </c>
      <c r="DD51" s="21">
        <v>1.8394999999999999</v>
      </c>
      <c r="DE51" s="21">
        <v>1.7992999999999999</v>
      </c>
      <c r="DF51" s="21">
        <v>1.7516</v>
      </c>
      <c r="DG51" s="21">
        <v>1.7007000000000001</v>
      </c>
      <c r="DH51" s="21">
        <v>1.66</v>
      </c>
      <c r="DI51" s="21">
        <v>1.6225000000000001</v>
      </c>
      <c r="DJ51" s="21">
        <v>1.5831</v>
      </c>
      <c r="DK51" s="21">
        <v>1.5451999999999999</v>
      </c>
      <c r="DL51" s="21">
        <v>1.5117</v>
      </c>
      <c r="DM51" s="21">
        <v>1.4723999999999999</v>
      </c>
      <c r="DN51" s="21">
        <v>1.4293</v>
      </c>
      <c r="DO51" s="21">
        <v>1.393</v>
      </c>
      <c r="DP51" s="21">
        <v>1.3611</v>
      </c>
      <c r="DQ51" s="21">
        <v>1.3284</v>
      </c>
      <c r="DR51" s="21">
        <v>1.2984</v>
      </c>
      <c r="DS51" s="21">
        <v>1.2659</v>
      </c>
      <c r="DT51" s="21">
        <v>1.2379</v>
      </c>
      <c r="DU51" s="21">
        <v>1.2131000000000001</v>
      </c>
      <c r="DV51" s="21">
        <v>1.1848000000000001</v>
      </c>
      <c r="DW51" s="21">
        <v>1.1625000000000001</v>
      </c>
      <c r="DX51" s="21">
        <v>1.1389</v>
      </c>
      <c r="DY51" s="21">
        <v>1.1122000000000001</v>
      </c>
      <c r="DZ51" s="21">
        <v>1.0832999999999999</v>
      </c>
      <c r="EA51" s="21">
        <v>1.0597000000000001</v>
      </c>
      <c r="EB51" s="21">
        <v>1.0401</v>
      </c>
      <c r="EC51" s="21">
        <v>1.016</v>
      </c>
      <c r="ED51" s="21">
        <v>0.995</v>
      </c>
      <c r="EE51" s="21">
        <v>0.97499999999999998</v>
      </c>
      <c r="EF51" s="21">
        <v>0.95379999999999998</v>
      </c>
      <c r="EG51" s="21">
        <v>0.93010000000000004</v>
      </c>
      <c r="EH51" s="21">
        <v>0.91520000000000001</v>
      </c>
      <c r="EI51" s="21">
        <v>0.89610000000000001</v>
      </c>
      <c r="EJ51" s="21">
        <v>0.88219999999999998</v>
      </c>
      <c r="EK51" s="21">
        <v>0.86670000000000003</v>
      </c>
      <c r="EL51" s="21">
        <v>0.84989999999999999</v>
      </c>
      <c r="EM51" s="21">
        <v>0.83689999999999998</v>
      </c>
      <c r="EN51" s="21">
        <v>0.82350000000000001</v>
      </c>
      <c r="EO51" s="21">
        <v>0.81100000000000005</v>
      </c>
      <c r="EP51" s="21">
        <v>0.79949999999999999</v>
      </c>
      <c r="EQ51" s="21">
        <v>0.78439999999999999</v>
      </c>
      <c r="ER51" s="21">
        <v>0.77129999999999999</v>
      </c>
      <c r="ES51" s="21">
        <v>0.76149999999999995</v>
      </c>
      <c r="ET51" s="21">
        <v>0.75</v>
      </c>
      <c r="EU51" s="21">
        <v>0.73929999999999996</v>
      </c>
      <c r="EV51" s="21">
        <v>0.72809999999999997</v>
      </c>
      <c r="EW51" s="21">
        <v>0.72130000000000005</v>
      </c>
      <c r="EX51" s="21">
        <v>0.70909999999999995</v>
      </c>
      <c r="EY51" s="21">
        <v>0.70130000000000003</v>
      </c>
      <c r="EZ51" s="21">
        <v>0.69099999999999995</v>
      </c>
      <c r="FA51" s="21">
        <v>0.68159999999999998</v>
      </c>
      <c r="FB51" s="21">
        <v>0.67410000000000003</v>
      </c>
      <c r="FC51" s="21">
        <v>0.66379999999999995</v>
      </c>
      <c r="FD51" s="21">
        <v>0.6542</v>
      </c>
      <c r="FE51" s="21">
        <v>0.64790000000000003</v>
      </c>
      <c r="FF51" s="21">
        <v>0.63970000000000005</v>
      </c>
      <c r="FG51" s="21">
        <v>0.63370000000000004</v>
      </c>
      <c r="FH51" s="21">
        <v>0.62760000000000005</v>
      </c>
      <c r="FI51" s="21">
        <v>0.61950000000000005</v>
      </c>
      <c r="FJ51" s="21">
        <v>0.61209999999999998</v>
      </c>
      <c r="FK51" s="21">
        <v>0.60509999999999997</v>
      </c>
      <c r="FL51" s="21">
        <v>0.59889999999999999</v>
      </c>
      <c r="FM51" s="21">
        <v>0.59119999999999995</v>
      </c>
      <c r="FN51" s="21">
        <v>0.58389999999999997</v>
      </c>
      <c r="FO51" s="21">
        <v>0.57720000000000005</v>
      </c>
      <c r="FP51" s="21">
        <v>0.57020000000000004</v>
      </c>
      <c r="FQ51" s="21">
        <v>0.56420000000000003</v>
      </c>
      <c r="FR51" s="21">
        <v>0.55830000000000002</v>
      </c>
      <c r="FS51" s="21">
        <v>0.55179999999999996</v>
      </c>
      <c r="FT51" s="21">
        <v>0.54430000000000001</v>
      </c>
      <c r="FU51" s="21">
        <v>0.53879999999999995</v>
      </c>
      <c r="FV51" s="21">
        <v>0.53169999999999995</v>
      </c>
      <c r="FW51" s="21">
        <v>0.52729999999999999</v>
      </c>
      <c r="FX51" s="21">
        <v>0.52090000000000003</v>
      </c>
      <c r="FY51" s="21">
        <v>0.51249999999999996</v>
      </c>
      <c r="FZ51" s="21">
        <v>0.50570000000000004</v>
      </c>
      <c r="GA51" s="21">
        <v>0.50070000000000003</v>
      </c>
      <c r="GB51" s="21">
        <v>0.49459999999999998</v>
      </c>
      <c r="GC51" s="21">
        <v>0.48899999999999999</v>
      </c>
      <c r="GD51" s="21">
        <v>0.48349999999999999</v>
      </c>
      <c r="GE51" s="21">
        <v>0.4798</v>
      </c>
      <c r="GF51" s="21">
        <v>0.47610000000000002</v>
      </c>
      <c r="GG51" s="21">
        <v>0.47070000000000001</v>
      </c>
      <c r="GH51" s="21">
        <v>0.4662</v>
      </c>
      <c r="GI51" s="21">
        <v>0.45800000000000002</v>
      </c>
      <c r="GJ51" s="21">
        <v>0.45369999999999999</v>
      </c>
      <c r="GK51" s="21">
        <v>0.44919999999999999</v>
      </c>
      <c r="GL51" s="21">
        <v>0.44219999999999998</v>
      </c>
      <c r="GM51" s="21">
        <v>0.43690000000000001</v>
      </c>
      <c r="GN51" s="21">
        <v>0.43049999999999999</v>
      </c>
      <c r="GO51" s="21">
        <v>0.4269</v>
      </c>
      <c r="GP51" s="21">
        <v>0.42109999999999997</v>
      </c>
      <c r="GQ51" s="21">
        <v>0.41520000000000001</v>
      </c>
      <c r="GR51" s="21">
        <v>0.40749999999999997</v>
      </c>
      <c r="GS51" s="21">
        <v>0.40300000000000002</v>
      </c>
      <c r="GT51" s="21">
        <v>0.39689999999999998</v>
      </c>
      <c r="GU51" s="21">
        <v>0.39250000000000002</v>
      </c>
      <c r="GV51" s="21">
        <v>0.38729999999999998</v>
      </c>
      <c r="GW51" s="21">
        <v>0.38040000000000002</v>
      </c>
      <c r="GX51" s="21">
        <v>0.37540000000000001</v>
      </c>
      <c r="GY51" s="21">
        <v>0.36980000000000002</v>
      </c>
      <c r="GZ51" s="21">
        <v>0.36609999999999998</v>
      </c>
      <c r="HA51" s="21">
        <v>0.35970000000000002</v>
      </c>
      <c r="HB51" s="21">
        <v>0.35399999999999998</v>
      </c>
      <c r="HC51" s="21">
        <v>0.34970000000000001</v>
      </c>
      <c r="HD51" s="21">
        <v>0.3448</v>
      </c>
      <c r="HE51" s="21">
        <v>0.34010000000000001</v>
      </c>
      <c r="HF51" s="21">
        <v>0.33489999999999998</v>
      </c>
      <c r="HG51" s="21">
        <v>0.32929999999999998</v>
      </c>
      <c r="HH51" s="21">
        <v>0.32519999999999999</v>
      </c>
      <c r="HI51" s="21">
        <v>0.32</v>
      </c>
      <c r="HJ51" s="21">
        <v>0.31480000000000002</v>
      </c>
      <c r="HK51" s="21">
        <v>0.31119999999999998</v>
      </c>
      <c r="HL51" s="21">
        <v>0.30659999999999998</v>
      </c>
      <c r="HM51" s="21">
        <v>0.3019</v>
      </c>
      <c r="HN51" s="21">
        <v>0.29770000000000002</v>
      </c>
      <c r="HO51" s="21">
        <v>0.29330000000000001</v>
      </c>
      <c r="HP51" s="21">
        <v>0.28820000000000001</v>
      </c>
      <c r="HQ51" s="21">
        <v>0.2828</v>
      </c>
      <c r="HR51" s="21">
        <v>0.27810000000000001</v>
      </c>
      <c r="HS51" s="21">
        <v>0.27279999999999999</v>
      </c>
      <c r="HT51" s="21">
        <v>0.26939999999999997</v>
      </c>
      <c r="HU51" s="21">
        <v>0.2661</v>
      </c>
      <c r="HV51" s="21">
        <v>0.26300000000000001</v>
      </c>
      <c r="HW51" s="21">
        <v>0.25879999999999997</v>
      </c>
      <c r="HX51" s="21">
        <v>0.25629999999999997</v>
      </c>
      <c r="HY51" s="21">
        <v>0.25290000000000001</v>
      </c>
      <c r="HZ51" s="21">
        <v>0.24879999999999999</v>
      </c>
      <c r="IA51" s="21">
        <v>0.24590000000000001</v>
      </c>
      <c r="IB51" s="21">
        <v>0.24099999999999999</v>
      </c>
      <c r="IC51" s="21">
        <v>0.23769999999999999</v>
      </c>
      <c r="ID51" s="21">
        <v>0.23430000000000001</v>
      </c>
      <c r="IE51" s="21">
        <v>0.23139999999999999</v>
      </c>
      <c r="IF51" s="21">
        <v>0.22620000000000001</v>
      </c>
      <c r="IG51" s="21">
        <v>0.22259999999999999</v>
      </c>
      <c r="IH51" s="21">
        <v>0.22020000000000001</v>
      </c>
      <c r="II51" s="21">
        <v>0.2175</v>
      </c>
      <c r="IJ51" s="21">
        <v>0.2137</v>
      </c>
      <c r="IK51" s="21">
        <v>0.21279999999999999</v>
      </c>
      <c r="IL51" s="21">
        <v>0.2092</v>
      </c>
      <c r="IM51" s="21">
        <v>0.2072</v>
      </c>
      <c r="IN51" s="21">
        <v>0.20319999999999999</v>
      </c>
      <c r="IO51" s="21">
        <v>0.2016</v>
      </c>
      <c r="IP51" s="21">
        <v>0.19789999999999999</v>
      </c>
      <c r="IQ51" s="21">
        <v>0.19400000000000001</v>
      </c>
      <c r="IR51" s="21">
        <v>0.19120000000000001</v>
      </c>
      <c r="IS51" s="21">
        <v>0.18990000000000001</v>
      </c>
      <c r="IT51" s="21">
        <v>0.18679999999999999</v>
      </c>
      <c r="IU51" s="21">
        <v>0.18379999999999999</v>
      </c>
      <c r="IV51" s="21">
        <v>0.18049999999999999</v>
      </c>
      <c r="IW51" s="21">
        <v>0.1792</v>
      </c>
      <c r="IX51" s="21">
        <v>0.1769</v>
      </c>
      <c r="IY51" s="21">
        <v>0.1736</v>
      </c>
      <c r="IZ51" s="21">
        <v>0.17100000000000001</v>
      </c>
      <c r="JA51" s="21">
        <v>0.17050000000000001</v>
      </c>
      <c r="JB51" s="21">
        <v>0.1666</v>
      </c>
      <c r="JC51" s="21">
        <v>0.1651</v>
      </c>
      <c r="JD51" s="21">
        <v>0.16200000000000001</v>
      </c>
      <c r="JE51" s="21">
        <v>0.15939999999999999</v>
      </c>
      <c r="JF51" s="21">
        <v>0.15740000000000001</v>
      </c>
      <c r="JG51" s="21">
        <v>0.15529999999999999</v>
      </c>
      <c r="JH51" s="21">
        <v>0.15429999999999999</v>
      </c>
      <c r="JI51" s="21">
        <v>0.15190000000000001</v>
      </c>
      <c r="JJ51" s="21">
        <v>0.15060000000000001</v>
      </c>
      <c r="JK51" s="21">
        <v>0.14829999999999999</v>
      </c>
      <c r="JL51" s="21">
        <v>0.14680000000000001</v>
      </c>
      <c r="JM51" s="21">
        <v>0.14369999999999999</v>
      </c>
      <c r="JN51" s="21">
        <v>0.14169999999999999</v>
      </c>
      <c r="JO51" s="21">
        <v>0.1401</v>
      </c>
      <c r="JP51" s="21">
        <v>0.1396</v>
      </c>
      <c r="JQ51" s="21">
        <v>0.1384</v>
      </c>
      <c r="JR51" s="21">
        <v>0.13539999999999999</v>
      </c>
      <c r="JS51" s="21">
        <v>0.13400000000000001</v>
      </c>
      <c r="JT51" s="21">
        <v>0.1336</v>
      </c>
      <c r="JU51" s="21">
        <v>0.13109999999999999</v>
      </c>
      <c r="JV51" s="21">
        <v>0.12989999999999999</v>
      </c>
      <c r="JW51" s="21">
        <v>0.1275</v>
      </c>
      <c r="JX51" s="21">
        <v>0.12670000000000001</v>
      </c>
      <c r="JY51" s="21">
        <v>0.126</v>
      </c>
      <c r="JZ51" s="21">
        <v>0.12379999999999999</v>
      </c>
      <c r="KA51" s="21">
        <v>0.12330000000000001</v>
      </c>
      <c r="KB51" s="21">
        <v>0.121</v>
      </c>
      <c r="KC51" s="21">
        <v>0.11990000000000001</v>
      </c>
      <c r="KD51" s="21">
        <v>0.1193</v>
      </c>
      <c r="KE51" s="21">
        <v>0.1164</v>
      </c>
      <c r="KF51" s="21">
        <v>0.1166</v>
      </c>
      <c r="KG51" s="21">
        <v>0.1177</v>
      </c>
      <c r="KH51" s="21">
        <v>0.1145</v>
      </c>
      <c r="KI51" s="21">
        <v>0.1124</v>
      </c>
      <c r="KJ51" s="21">
        <v>0.1143</v>
      </c>
      <c r="KK51" s="21">
        <v>0.1147</v>
      </c>
      <c r="KL51" s="21">
        <v>0.1104</v>
      </c>
      <c r="KM51" s="21">
        <v>0.1079</v>
      </c>
      <c r="KN51" s="21">
        <v>0.1087</v>
      </c>
      <c r="KO51" s="21">
        <v>0.1104</v>
      </c>
      <c r="KP51" s="21">
        <v>0.1052</v>
      </c>
      <c r="KQ51" s="21">
        <v>0.10290000000000001</v>
      </c>
      <c r="KR51" s="21">
        <v>0.10299999999999999</v>
      </c>
      <c r="KS51" s="21">
        <v>0.1023</v>
      </c>
      <c r="KT51" s="21">
        <v>0.10100000000000001</v>
      </c>
      <c r="KU51" s="21">
        <v>9.64E-2</v>
      </c>
      <c r="KV51" s="21">
        <v>9.8699999999999996E-2</v>
      </c>
      <c r="KW51" s="21">
        <v>9.9099999999999994E-2</v>
      </c>
      <c r="KX51" s="21">
        <v>9.7100000000000006E-2</v>
      </c>
      <c r="KY51" s="21">
        <v>9.6799999999999997E-2</v>
      </c>
      <c r="KZ51" s="21">
        <v>9.7600000000000006E-2</v>
      </c>
      <c r="LA51" s="21">
        <v>9.5100000000000004E-2</v>
      </c>
      <c r="LB51" s="21">
        <v>9.4100000000000003E-2</v>
      </c>
      <c r="LC51" s="21">
        <v>9.2299999999999993E-2</v>
      </c>
      <c r="LD51" s="21">
        <v>9.3899999999999997E-2</v>
      </c>
      <c r="LE51" s="21">
        <v>9.1999999999999998E-2</v>
      </c>
      <c r="LF51" s="21">
        <v>8.9899999999999994E-2</v>
      </c>
      <c r="LG51" s="21">
        <v>9.06E-2</v>
      </c>
      <c r="LH51" s="21">
        <v>8.9599999999999999E-2</v>
      </c>
      <c r="LI51" s="21">
        <v>8.5999999999999993E-2</v>
      </c>
      <c r="LJ51" s="21">
        <v>8.5699999999999998E-2</v>
      </c>
      <c r="LK51" s="21">
        <v>8.7099999999999997E-2</v>
      </c>
      <c r="LL51" s="21">
        <v>8.5599999999999996E-2</v>
      </c>
      <c r="LM51" s="21">
        <v>8.43E-2</v>
      </c>
      <c r="LN51" s="21">
        <v>8.6099999999999996E-2</v>
      </c>
      <c r="LO51" s="21">
        <v>8.5999999999999993E-2</v>
      </c>
      <c r="LP51" s="21">
        <v>8.4599999999999995E-2</v>
      </c>
      <c r="LQ51" s="21">
        <v>8.4099999999999994E-2</v>
      </c>
      <c r="LR51" s="21">
        <v>8.3400000000000002E-2</v>
      </c>
      <c r="LS51" s="21">
        <v>8.3699999999999997E-2</v>
      </c>
      <c r="LT51" s="21">
        <v>8.14E-2</v>
      </c>
      <c r="LU51" s="21">
        <v>8.09E-2</v>
      </c>
      <c r="LV51" s="21">
        <v>8.0399999999999999E-2</v>
      </c>
      <c r="LW51" s="21">
        <v>8.0399999999999999E-2</v>
      </c>
      <c r="LX51" s="21">
        <v>7.9500000000000001E-2</v>
      </c>
      <c r="LY51" s="21">
        <v>7.8200000000000006E-2</v>
      </c>
      <c r="LZ51" s="21">
        <v>7.85E-2</v>
      </c>
      <c r="MA51" s="21">
        <v>7.8399999999999997E-2</v>
      </c>
      <c r="MB51" s="21">
        <v>7.6600000000000001E-2</v>
      </c>
      <c r="MC51" s="21">
        <v>7.6100000000000001E-2</v>
      </c>
      <c r="MD51" s="21">
        <v>7.3800000000000004E-2</v>
      </c>
      <c r="ME51" s="21">
        <v>7.6100000000000001E-2</v>
      </c>
      <c r="MF51" s="21">
        <v>7.5700000000000003E-2</v>
      </c>
      <c r="MG51" s="21">
        <v>7.2300000000000003E-2</v>
      </c>
      <c r="MH51" s="21">
        <v>7.0099999999999996E-2</v>
      </c>
      <c r="MI51" s="21">
        <v>7.4099999999999999E-2</v>
      </c>
      <c r="MJ51" s="21">
        <v>7.3899999999999993E-2</v>
      </c>
      <c r="MK51" s="21">
        <v>7.2400000000000006E-2</v>
      </c>
      <c r="ML51" s="21">
        <v>6.9099999999999995E-2</v>
      </c>
      <c r="MM51" s="21">
        <v>7.0099999999999996E-2</v>
      </c>
      <c r="MN51" s="21">
        <v>7.17E-2</v>
      </c>
      <c r="MO51" s="21">
        <v>7.1199999999999999E-2</v>
      </c>
      <c r="MP51" s="21">
        <v>7.1300000000000002E-2</v>
      </c>
      <c r="MQ51" s="21">
        <v>7.1599999999999997E-2</v>
      </c>
      <c r="MR51" s="21">
        <v>6.9900000000000004E-2</v>
      </c>
      <c r="MS51" s="21">
        <v>7.1099999999999997E-2</v>
      </c>
      <c r="MT51" s="21">
        <v>7.0300000000000001E-2</v>
      </c>
      <c r="MU51" s="21">
        <v>6.9000000000000006E-2</v>
      </c>
      <c r="MV51" s="21">
        <v>6.9000000000000006E-2</v>
      </c>
      <c r="MW51" s="21">
        <v>6.8500000000000005E-2</v>
      </c>
      <c r="MX51" s="21">
        <v>6.8699999999999997E-2</v>
      </c>
      <c r="MY51" s="21">
        <v>6.7299999999999999E-2</v>
      </c>
      <c r="MZ51" s="21">
        <v>7.2499999999999995E-2</v>
      </c>
      <c r="NA51" s="21">
        <v>7.0400000000000004E-2</v>
      </c>
      <c r="NB51" s="21">
        <v>6.9199999999999998E-2</v>
      </c>
      <c r="NC51" s="21">
        <v>6.6900000000000001E-2</v>
      </c>
      <c r="ND51" s="21">
        <v>6.59E-2</v>
      </c>
      <c r="NE51" s="21">
        <v>7.0199999999999999E-2</v>
      </c>
      <c r="NF51" s="21">
        <v>6.5600000000000006E-2</v>
      </c>
      <c r="NG51" s="21">
        <v>6.3799999999999996E-2</v>
      </c>
      <c r="NH51" s="21">
        <v>6.4500000000000002E-2</v>
      </c>
      <c r="NI51" s="21">
        <v>6.7100000000000007E-2</v>
      </c>
      <c r="NJ51" s="21">
        <v>6.8000000000000005E-2</v>
      </c>
      <c r="NK51" s="21">
        <v>6.4600000000000005E-2</v>
      </c>
      <c r="NL51" s="21">
        <v>6.4199999999999993E-2</v>
      </c>
      <c r="NM51" s="21">
        <v>6.7299999999999999E-2</v>
      </c>
      <c r="NN51" s="21">
        <v>6.4899999999999999E-2</v>
      </c>
      <c r="NO51" s="21">
        <v>6.3200000000000006E-2</v>
      </c>
      <c r="NP51" s="21">
        <v>6.3100000000000003E-2</v>
      </c>
      <c r="NQ51" s="21">
        <v>6.6000000000000003E-2</v>
      </c>
      <c r="NR51" s="21">
        <v>6.4500000000000002E-2</v>
      </c>
      <c r="NS51" s="21">
        <v>6.2E-2</v>
      </c>
      <c r="NT51" s="21">
        <v>6.1800000000000001E-2</v>
      </c>
      <c r="NU51" s="21">
        <v>6.1800000000000001E-2</v>
      </c>
      <c r="NV51" s="21">
        <v>6.1899999999999997E-2</v>
      </c>
      <c r="NW51" s="21">
        <v>6.0400000000000002E-2</v>
      </c>
      <c r="NX51" s="21">
        <v>6.0600000000000001E-2</v>
      </c>
      <c r="NY51" s="21">
        <v>6.1100000000000002E-2</v>
      </c>
      <c r="NZ51" s="21">
        <v>6.0600000000000001E-2</v>
      </c>
      <c r="OA51" s="21">
        <v>6.13E-2</v>
      </c>
      <c r="OB51" s="21">
        <v>6.0999999999999999E-2</v>
      </c>
      <c r="OC51" s="21">
        <v>5.9900000000000002E-2</v>
      </c>
      <c r="OD51" s="21">
        <v>5.9799999999999999E-2</v>
      </c>
      <c r="OE51" s="21">
        <v>5.9900000000000002E-2</v>
      </c>
      <c r="OF51" s="21">
        <v>6.0600000000000001E-2</v>
      </c>
      <c r="OG51" s="21">
        <v>6.0400000000000002E-2</v>
      </c>
      <c r="OH51" s="21">
        <v>5.8599999999999999E-2</v>
      </c>
      <c r="OI51" s="21">
        <v>5.96E-2</v>
      </c>
      <c r="OJ51" s="21">
        <v>5.96E-2</v>
      </c>
      <c r="OK51" s="21">
        <v>5.7200000000000001E-2</v>
      </c>
      <c r="OL51" s="21">
        <v>5.9299999999999999E-2</v>
      </c>
      <c r="OM51" s="21">
        <v>5.8500000000000003E-2</v>
      </c>
      <c r="ON51" s="21">
        <v>5.8500000000000003E-2</v>
      </c>
      <c r="OO51" s="21">
        <v>5.7599999999999998E-2</v>
      </c>
      <c r="OP51" s="21">
        <v>5.9499999999999997E-2</v>
      </c>
      <c r="OQ51" s="21">
        <v>5.8400000000000001E-2</v>
      </c>
      <c r="OR51" s="21">
        <v>5.8299999999999998E-2</v>
      </c>
      <c r="OS51" s="21">
        <v>5.7799999999999997E-2</v>
      </c>
      <c r="OT51" s="21">
        <v>6.0400000000000002E-2</v>
      </c>
      <c r="OU51" s="21">
        <v>5.79E-2</v>
      </c>
      <c r="OV51" s="21">
        <v>5.8799999999999998E-2</v>
      </c>
      <c r="OW51" s="21">
        <v>5.79E-2</v>
      </c>
      <c r="OX51" s="21">
        <v>5.8599999999999999E-2</v>
      </c>
      <c r="OY51" s="21">
        <v>5.6899999999999999E-2</v>
      </c>
      <c r="OZ51" s="21">
        <v>5.8299999999999998E-2</v>
      </c>
      <c r="PA51" s="21">
        <v>5.7599999999999998E-2</v>
      </c>
      <c r="PB51" s="21">
        <v>5.9799999999999999E-2</v>
      </c>
      <c r="PC51" s="21">
        <v>5.8599999999999999E-2</v>
      </c>
      <c r="PD51" s="21">
        <v>5.8999999999999997E-2</v>
      </c>
      <c r="PE51" s="21">
        <v>5.7700000000000001E-2</v>
      </c>
      <c r="PF51" s="21">
        <v>5.74E-2</v>
      </c>
      <c r="PG51" s="21">
        <v>5.9299999999999999E-2</v>
      </c>
      <c r="PH51" s="21">
        <v>5.8900000000000001E-2</v>
      </c>
      <c r="PI51" s="21">
        <v>5.7799999999999997E-2</v>
      </c>
      <c r="PJ51" s="21">
        <v>5.7799999999999997E-2</v>
      </c>
      <c r="PK51" s="21">
        <v>5.7299999999999997E-2</v>
      </c>
      <c r="PL51" s="21">
        <v>5.6399999999999999E-2</v>
      </c>
      <c r="PM51" s="21">
        <v>5.8200000000000002E-2</v>
      </c>
      <c r="PN51" s="21">
        <v>5.7700000000000001E-2</v>
      </c>
      <c r="PO51" s="21">
        <v>5.7799999999999997E-2</v>
      </c>
      <c r="PP51" s="21">
        <v>5.5800000000000002E-2</v>
      </c>
      <c r="PQ51" s="21">
        <v>5.6399999999999999E-2</v>
      </c>
      <c r="PR51" s="21">
        <v>5.8900000000000001E-2</v>
      </c>
      <c r="PS51" s="21">
        <v>5.96E-2</v>
      </c>
      <c r="PT51" s="21">
        <v>5.5300000000000002E-2</v>
      </c>
      <c r="PU51" s="21">
        <v>5.7700000000000001E-2</v>
      </c>
      <c r="PV51" s="21">
        <v>5.8700000000000002E-2</v>
      </c>
      <c r="PW51" s="21">
        <v>5.8999999999999997E-2</v>
      </c>
      <c r="PX51" s="21">
        <v>5.8799999999999998E-2</v>
      </c>
      <c r="PY51" s="21">
        <v>5.7599999999999998E-2</v>
      </c>
      <c r="PZ51" s="21">
        <v>5.8799999999999998E-2</v>
      </c>
      <c r="QA51" s="21">
        <v>5.9400000000000001E-2</v>
      </c>
      <c r="QB51" s="21">
        <v>5.8200000000000002E-2</v>
      </c>
      <c r="QC51" s="21">
        <v>5.9799999999999999E-2</v>
      </c>
      <c r="QD51" s="21">
        <v>5.8299999999999998E-2</v>
      </c>
      <c r="QE51" s="21">
        <v>5.8799999999999998E-2</v>
      </c>
      <c r="QF51" s="21">
        <v>6.0900000000000003E-2</v>
      </c>
      <c r="QG51" s="21">
        <v>5.8999999999999997E-2</v>
      </c>
      <c r="QH51" s="21">
        <v>5.8599999999999999E-2</v>
      </c>
      <c r="QI51" s="21">
        <v>5.9900000000000002E-2</v>
      </c>
      <c r="QJ51" s="21">
        <v>5.9700000000000003E-2</v>
      </c>
      <c r="QK51" s="21">
        <v>5.8099999999999999E-2</v>
      </c>
      <c r="QL51" s="21">
        <v>5.7099999999999998E-2</v>
      </c>
      <c r="QM51" s="21">
        <v>6.2799999999999995E-2</v>
      </c>
      <c r="QN51" s="21">
        <v>6.4100000000000004E-2</v>
      </c>
      <c r="QO51" s="21">
        <v>5.79E-2</v>
      </c>
      <c r="QP51" s="21">
        <v>5.6000000000000001E-2</v>
      </c>
      <c r="QQ51" s="21">
        <v>5.7500000000000002E-2</v>
      </c>
      <c r="QR51" s="21">
        <v>6.25E-2</v>
      </c>
      <c r="QS51" s="21">
        <v>5.79E-2</v>
      </c>
      <c r="QT51" s="21">
        <v>5.62E-2</v>
      </c>
      <c r="QU51" s="21">
        <v>5.67E-2</v>
      </c>
      <c r="QV51" s="21">
        <v>5.9499999999999997E-2</v>
      </c>
      <c r="QW51" s="21">
        <v>5.8200000000000002E-2</v>
      </c>
      <c r="QX51" s="21">
        <v>5.9700000000000003E-2</v>
      </c>
      <c r="QY51" s="21">
        <v>5.5599999999999997E-2</v>
      </c>
      <c r="QZ51" s="21">
        <v>5.9200000000000003E-2</v>
      </c>
      <c r="RA51" s="21">
        <v>5.8099999999999999E-2</v>
      </c>
      <c r="RB51" s="21">
        <v>5.8200000000000002E-2</v>
      </c>
      <c r="RC51" s="21">
        <v>5.5899999999999998E-2</v>
      </c>
      <c r="RD51" s="21">
        <v>5.9400000000000001E-2</v>
      </c>
      <c r="RE51" s="21">
        <v>5.9200000000000003E-2</v>
      </c>
      <c r="RF51" s="21">
        <v>5.5300000000000002E-2</v>
      </c>
      <c r="RG51" s="21">
        <v>5.3999999999999999E-2</v>
      </c>
      <c r="RH51" s="21">
        <v>6.1499999999999999E-2</v>
      </c>
      <c r="RI51" s="21">
        <v>5.91E-2</v>
      </c>
      <c r="RJ51" s="21">
        <v>5.7500000000000002E-2</v>
      </c>
      <c r="RK51" s="21">
        <v>5.7700000000000001E-2</v>
      </c>
      <c r="RL51" s="21">
        <v>5.8599999999999999E-2</v>
      </c>
      <c r="RM51" s="21">
        <v>5.8599999999999999E-2</v>
      </c>
      <c r="RN51" s="21">
        <v>5.62E-2</v>
      </c>
      <c r="RO51" s="21">
        <v>5.4300000000000001E-2</v>
      </c>
      <c r="RP51" s="21">
        <v>5.6500000000000002E-2</v>
      </c>
      <c r="RQ51" s="21">
        <v>5.6800000000000003E-2</v>
      </c>
      <c r="RR51" s="21">
        <v>5.6399999999999999E-2</v>
      </c>
      <c r="RS51" s="21">
        <v>5.6500000000000002E-2</v>
      </c>
      <c r="RT51" s="21">
        <v>5.7099999999999998E-2</v>
      </c>
      <c r="RU51" s="21">
        <v>5.4899999999999997E-2</v>
      </c>
      <c r="RV51" s="21">
        <v>5.6300000000000003E-2</v>
      </c>
      <c r="RW51" s="21">
        <v>5.3900000000000003E-2</v>
      </c>
      <c r="RX51" s="21">
        <v>5.7799999999999997E-2</v>
      </c>
      <c r="RY51" s="21">
        <v>5.6000000000000001E-2</v>
      </c>
      <c r="RZ51" s="21">
        <v>5.5800000000000002E-2</v>
      </c>
      <c r="SA51" s="21">
        <v>5.6800000000000003E-2</v>
      </c>
      <c r="SB51" s="21">
        <v>5.57E-2</v>
      </c>
      <c r="SC51" s="21">
        <v>5.2999999999999999E-2</v>
      </c>
      <c r="SD51" s="21">
        <v>6.0299999999999999E-2</v>
      </c>
      <c r="SE51" s="21">
        <v>5.6099999999999997E-2</v>
      </c>
      <c r="SF51" s="21">
        <v>5.5500000000000001E-2</v>
      </c>
      <c r="SG51" s="21">
        <v>5.5100000000000003E-2</v>
      </c>
      <c r="SH51" s="21">
        <v>5.6899999999999999E-2</v>
      </c>
    </row>
    <row r="52" spans="1:502" x14ac:dyDescent="0.25">
      <c r="A52" s="20" t="s">
        <v>88</v>
      </c>
      <c r="B52" s="22" t="s">
        <v>29</v>
      </c>
      <c r="C52" s="22" t="s">
        <v>29</v>
      </c>
      <c r="D52" s="22" t="s">
        <v>29</v>
      </c>
      <c r="E52" s="21">
        <v>3.6669999999999998</v>
      </c>
      <c r="F52" s="22" t="s">
        <v>29</v>
      </c>
      <c r="G52" s="22" t="s">
        <v>29</v>
      </c>
      <c r="H52" s="21">
        <v>3.9409999999999998</v>
      </c>
      <c r="I52" s="21">
        <v>3.9251999999999998</v>
      </c>
      <c r="J52" s="22" t="s">
        <v>29</v>
      </c>
      <c r="K52" s="22" t="s">
        <v>29</v>
      </c>
      <c r="L52" s="22" t="s">
        <v>29</v>
      </c>
      <c r="M52" s="21">
        <v>3.7665999999999999</v>
      </c>
      <c r="N52" s="21">
        <v>3.5790000000000002</v>
      </c>
      <c r="O52" s="21">
        <v>3.8506999999999998</v>
      </c>
      <c r="P52" s="22" t="s">
        <v>29</v>
      </c>
      <c r="Q52" s="22" t="s">
        <v>29</v>
      </c>
      <c r="R52" s="21">
        <v>3.5169000000000001</v>
      </c>
      <c r="S52" s="21">
        <v>3.7281</v>
      </c>
      <c r="T52" s="22" t="s">
        <v>29</v>
      </c>
      <c r="U52" s="22" t="s">
        <v>29</v>
      </c>
      <c r="V52" s="21">
        <v>3.3159999999999998</v>
      </c>
      <c r="W52" s="21">
        <v>3.2869999999999999</v>
      </c>
      <c r="X52" s="21">
        <v>3.9272999999999998</v>
      </c>
      <c r="Y52" s="22" t="s">
        <v>29</v>
      </c>
      <c r="Z52" s="22" t="s">
        <v>29</v>
      </c>
      <c r="AA52" s="22" t="s">
        <v>29</v>
      </c>
      <c r="AB52" s="22" t="s">
        <v>29</v>
      </c>
      <c r="AC52" s="22" t="s">
        <v>29</v>
      </c>
      <c r="AD52" s="22" t="s">
        <v>29</v>
      </c>
      <c r="AE52" s="21">
        <v>3.6741999999999999</v>
      </c>
      <c r="AF52" s="21">
        <v>3.9001999999999999</v>
      </c>
      <c r="AG52" s="22" t="s">
        <v>29</v>
      </c>
      <c r="AH52" s="21">
        <v>3.8237999999999999</v>
      </c>
      <c r="AI52" s="21">
        <v>3.2109999999999999</v>
      </c>
      <c r="AJ52" s="21">
        <v>4.0035999999999996</v>
      </c>
      <c r="AK52" s="22" t="s">
        <v>29</v>
      </c>
      <c r="AL52" s="21">
        <v>3.6463999999999999</v>
      </c>
      <c r="AM52" s="21">
        <v>3.5834999999999999</v>
      </c>
      <c r="AN52" s="21">
        <v>3.8984999999999999</v>
      </c>
      <c r="AO52" s="22" t="s">
        <v>29</v>
      </c>
      <c r="AP52" s="22" t="s">
        <v>29</v>
      </c>
      <c r="AQ52" s="21">
        <v>3.8146</v>
      </c>
      <c r="AR52" s="21">
        <v>3.8342000000000001</v>
      </c>
      <c r="AS52" s="22" t="s">
        <v>29</v>
      </c>
      <c r="AT52" s="22" t="s">
        <v>29</v>
      </c>
      <c r="AU52" s="22" t="s">
        <v>29</v>
      </c>
      <c r="AV52" s="21">
        <v>3.8927999999999998</v>
      </c>
      <c r="AW52" s="22" t="s">
        <v>29</v>
      </c>
      <c r="AX52" s="22" t="s">
        <v>29</v>
      </c>
      <c r="AY52" s="21">
        <v>3.8073000000000001</v>
      </c>
      <c r="AZ52" s="21">
        <v>3.8376000000000001</v>
      </c>
      <c r="BA52" s="22" t="s">
        <v>29</v>
      </c>
      <c r="BB52" s="21">
        <v>3.9058000000000002</v>
      </c>
      <c r="BC52" s="22" t="s">
        <v>29</v>
      </c>
      <c r="BD52" s="22" t="s">
        <v>29</v>
      </c>
      <c r="BE52" s="22" t="s">
        <v>29</v>
      </c>
      <c r="BF52" s="22" t="s">
        <v>29</v>
      </c>
      <c r="BG52" s="22" t="s">
        <v>29</v>
      </c>
      <c r="BH52" s="21">
        <v>3.5992999999999999</v>
      </c>
      <c r="BI52" s="21">
        <v>3.6945000000000001</v>
      </c>
      <c r="BJ52" s="21">
        <v>3.8736000000000002</v>
      </c>
      <c r="BK52" s="22" t="s">
        <v>29</v>
      </c>
      <c r="BL52" s="21">
        <v>3.7105000000000001</v>
      </c>
      <c r="BM52" s="21">
        <v>3.7336</v>
      </c>
      <c r="BN52" s="22" t="s">
        <v>29</v>
      </c>
      <c r="BO52" s="22" t="s">
        <v>29</v>
      </c>
      <c r="BP52" s="21">
        <v>3.9929999999999999</v>
      </c>
      <c r="BQ52" s="21">
        <v>3.8704999999999998</v>
      </c>
      <c r="BR52" s="21">
        <v>3.6172</v>
      </c>
      <c r="BS52" s="21">
        <v>4.0049999999999999</v>
      </c>
      <c r="BT52" s="22" t="s">
        <v>29</v>
      </c>
      <c r="BU52" s="21">
        <v>3.6293000000000002</v>
      </c>
      <c r="BV52" s="21">
        <v>3.6168999999999998</v>
      </c>
      <c r="BW52" s="21">
        <v>3.8803000000000001</v>
      </c>
      <c r="BX52" s="21">
        <v>3.5981999999999998</v>
      </c>
      <c r="BY52" s="21">
        <v>3.5173999999999999</v>
      </c>
      <c r="BZ52" s="21">
        <v>3.4883000000000002</v>
      </c>
      <c r="CA52" s="21">
        <v>3.5627</v>
      </c>
      <c r="CB52" s="21">
        <v>3.8818999999999999</v>
      </c>
      <c r="CC52" s="21">
        <v>3.3723999999999998</v>
      </c>
      <c r="CD52" s="21">
        <v>3.407</v>
      </c>
      <c r="CE52" s="21">
        <v>3.3993000000000002</v>
      </c>
      <c r="CF52" s="21">
        <v>3.4304000000000001</v>
      </c>
      <c r="CG52" s="21">
        <v>3.2183000000000002</v>
      </c>
      <c r="CH52" s="21">
        <v>3.1366000000000001</v>
      </c>
      <c r="CI52" s="21">
        <v>3.1661000000000001</v>
      </c>
      <c r="CJ52" s="21">
        <v>3.2585999999999999</v>
      </c>
      <c r="CK52" s="21">
        <v>3.0102000000000002</v>
      </c>
      <c r="CL52" s="21">
        <v>2.9893999999999998</v>
      </c>
      <c r="CM52" s="21">
        <v>2.9226999999999999</v>
      </c>
      <c r="CN52" s="21">
        <v>2.8700999999999999</v>
      </c>
      <c r="CO52" s="21">
        <v>2.8515999999999999</v>
      </c>
      <c r="CP52" s="21">
        <v>2.7757000000000001</v>
      </c>
      <c r="CQ52" s="21">
        <v>2.6869999999999998</v>
      </c>
      <c r="CR52" s="21">
        <v>2.6448999999999998</v>
      </c>
      <c r="CS52" s="21">
        <v>2.5891999999999999</v>
      </c>
      <c r="CT52" s="21">
        <v>2.5478000000000001</v>
      </c>
      <c r="CU52" s="21">
        <v>2.4761000000000002</v>
      </c>
      <c r="CV52" s="21">
        <v>2.4108000000000001</v>
      </c>
      <c r="CW52" s="21">
        <v>2.3696999999999999</v>
      </c>
      <c r="CX52" s="21">
        <v>2.323</v>
      </c>
      <c r="CY52" s="21">
        <v>2.2557</v>
      </c>
      <c r="CZ52" s="21">
        <v>2.1987000000000001</v>
      </c>
      <c r="DA52" s="21">
        <v>2.1526999999999998</v>
      </c>
      <c r="DB52" s="21">
        <v>2.1059999999999999</v>
      </c>
      <c r="DC52" s="21">
        <v>2.0670000000000002</v>
      </c>
      <c r="DD52" s="21">
        <v>2.0188999999999999</v>
      </c>
      <c r="DE52" s="21">
        <v>1.9764999999999999</v>
      </c>
      <c r="DF52" s="21">
        <v>1.9339999999999999</v>
      </c>
      <c r="DG52" s="21">
        <v>1.883</v>
      </c>
      <c r="DH52" s="21">
        <v>1.8447</v>
      </c>
      <c r="DI52" s="21">
        <v>1.8053999999999999</v>
      </c>
      <c r="DJ52" s="21">
        <v>1.7634000000000001</v>
      </c>
      <c r="DK52" s="21">
        <v>1.7255</v>
      </c>
      <c r="DL52" s="21">
        <v>1.6894</v>
      </c>
      <c r="DM52" s="21">
        <v>1.6467000000000001</v>
      </c>
      <c r="DN52" s="21">
        <v>1.6045</v>
      </c>
      <c r="DO52" s="21">
        <v>1.5729</v>
      </c>
      <c r="DP52" s="21">
        <v>1.5343</v>
      </c>
      <c r="DQ52" s="21">
        <v>1.5031000000000001</v>
      </c>
      <c r="DR52" s="21">
        <v>1.472</v>
      </c>
      <c r="DS52" s="21">
        <v>1.4400999999999999</v>
      </c>
      <c r="DT52" s="21">
        <v>1.4094</v>
      </c>
      <c r="DU52" s="21">
        <v>1.3846000000000001</v>
      </c>
      <c r="DV52" s="21">
        <v>1.3574999999999999</v>
      </c>
      <c r="DW52" s="21">
        <v>1.3306</v>
      </c>
      <c r="DX52" s="21">
        <v>1.3086</v>
      </c>
      <c r="DY52" s="21">
        <v>1.2805</v>
      </c>
      <c r="DZ52" s="21">
        <v>1.2501</v>
      </c>
      <c r="EA52" s="21">
        <v>1.2256</v>
      </c>
      <c r="EB52" s="21">
        <v>1.2034</v>
      </c>
      <c r="EC52" s="21">
        <v>1.1786000000000001</v>
      </c>
      <c r="ED52" s="21">
        <v>1.1579999999999999</v>
      </c>
      <c r="EE52" s="21">
        <v>1.1356999999999999</v>
      </c>
      <c r="EF52" s="21">
        <v>1.1134999999999999</v>
      </c>
      <c r="EG52" s="21">
        <v>1.0911999999999999</v>
      </c>
      <c r="EH52" s="21">
        <v>1.0755999999999999</v>
      </c>
      <c r="EI52" s="21">
        <v>1.0561</v>
      </c>
      <c r="EJ52" s="21">
        <v>1.04</v>
      </c>
      <c r="EK52" s="21">
        <v>1.0228999999999999</v>
      </c>
      <c r="EL52" s="21">
        <v>1.0052000000000001</v>
      </c>
      <c r="EM52" s="21">
        <v>0.99119999999999997</v>
      </c>
      <c r="EN52" s="21">
        <v>0.97689999999999999</v>
      </c>
      <c r="EO52" s="21">
        <v>0.96419999999999995</v>
      </c>
      <c r="EP52" s="21">
        <v>0.9506</v>
      </c>
      <c r="EQ52" s="21">
        <v>0.93930000000000002</v>
      </c>
      <c r="ER52" s="21">
        <v>0.92349999999999999</v>
      </c>
      <c r="ES52" s="21">
        <v>0.91120000000000001</v>
      </c>
      <c r="ET52" s="21">
        <v>0.90039999999999998</v>
      </c>
      <c r="EU52" s="21">
        <v>0.89049999999999996</v>
      </c>
      <c r="EV52" s="21">
        <v>0.87890000000000001</v>
      </c>
      <c r="EW52" s="21">
        <v>0.86850000000000005</v>
      </c>
      <c r="EX52" s="21">
        <v>0.85599999999999998</v>
      </c>
      <c r="EY52" s="21">
        <v>0.84740000000000004</v>
      </c>
      <c r="EZ52" s="21">
        <v>0.83720000000000006</v>
      </c>
      <c r="FA52" s="21">
        <v>0.82720000000000005</v>
      </c>
      <c r="FB52" s="21">
        <v>0.81789999999999996</v>
      </c>
      <c r="FC52" s="21">
        <v>0.80910000000000004</v>
      </c>
      <c r="FD52" s="21">
        <v>0.79559999999999997</v>
      </c>
      <c r="FE52" s="21">
        <v>0.78790000000000004</v>
      </c>
      <c r="FF52" s="21">
        <v>0.78190000000000004</v>
      </c>
      <c r="FG52" s="21">
        <v>0.77400000000000002</v>
      </c>
      <c r="FH52" s="21">
        <v>0.76690000000000003</v>
      </c>
      <c r="FI52" s="21">
        <v>0.75960000000000005</v>
      </c>
      <c r="FJ52" s="21">
        <v>0.75090000000000001</v>
      </c>
      <c r="FK52" s="21">
        <v>0.74270000000000003</v>
      </c>
      <c r="FL52" s="21">
        <v>0.73499999999999999</v>
      </c>
      <c r="FM52" s="21">
        <v>0.72809999999999997</v>
      </c>
      <c r="FN52" s="21">
        <v>0.71799999999999997</v>
      </c>
      <c r="FO52" s="21">
        <v>0.71209999999999996</v>
      </c>
      <c r="FP52" s="21">
        <v>0.70520000000000005</v>
      </c>
      <c r="FQ52" s="21">
        <v>0.6976</v>
      </c>
      <c r="FR52" s="21">
        <v>0.69079999999999997</v>
      </c>
      <c r="FS52" s="21">
        <v>0.68520000000000003</v>
      </c>
      <c r="FT52" s="21">
        <v>0.67600000000000005</v>
      </c>
      <c r="FU52" s="21">
        <v>0.66910000000000003</v>
      </c>
      <c r="FV52" s="21">
        <v>0.66259999999999997</v>
      </c>
      <c r="FW52" s="21">
        <v>0.65710000000000002</v>
      </c>
      <c r="FX52" s="21">
        <v>0.64900000000000002</v>
      </c>
      <c r="FY52" s="21">
        <v>0.64080000000000004</v>
      </c>
      <c r="FZ52" s="21">
        <v>0.63380000000000003</v>
      </c>
      <c r="GA52" s="21">
        <v>0.62660000000000005</v>
      </c>
      <c r="GB52" s="21">
        <v>0.62</v>
      </c>
      <c r="GC52" s="21">
        <v>0.61429999999999996</v>
      </c>
      <c r="GD52" s="21">
        <v>0.60819999999999996</v>
      </c>
      <c r="GE52" s="21">
        <v>0.60419999999999996</v>
      </c>
      <c r="GF52" s="21">
        <v>0.59960000000000002</v>
      </c>
      <c r="GG52" s="21">
        <v>0.59519999999999995</v>
      </c>
      <c r="GH52" s="21">
        <v>0.58879999999999999</v>
      </c>
      <c r="GI52" s="21">
        <v>0.58020000000000005</v>
      </c>
      <c r="GJ52" s="21">
        <v>0.5756</v>
      </c>
      <c r="GK52" s="21">
        <v>0.57010000000000005</v>
      </c>
      <c r="GL52" s="21">
        <v>0.56330000000000002</v>
      </c>
      <c r="GM52" s="21">
        <v>0.55659999999999998</v>
      </c>
      <c r="GN52" s="21">
        <v>0.55030000000000001</v>
      </c>
      <c r="GO52" s="21">
        <v>0.54579999999999995</v>
      </c>
      <c r="GP52" s="21">
        <v>0.53810000000000002</v>
      </c>
      <c r="GQ52" s="21">
        <v>0.5323</v>
      </c>
      <c r="GR52" s="21">
        <v>0.52400000000000002</v>
      </c>
      <c r="GS52" s="21">
        <v>0.51829999999999998</v>
      </c>
      <c r="GT52" s="21">
        <v>0.51290000000000002</v>
      </c>
      <c r="GU52" s="21">
        <v>0.5081</v>
      </c>
      <c r="GV52" s="21">
        <v>0.50170000000000003</v>
      </c>
      <c r="GW52" s="21">
        <v>0.49459999999999998</v>
      </c>
      <c r="GX52" s="21">
        <v>0.48959999999999998</v>
      </c>
      <c r="GY52" s="21">
        <v>0.48399999999999999</v>
      </c>
      <c r="GZ52" s="21">
        <v>0.47810000000000002</v>
      </c>
      <c r="HA52" s="21">
        <v>0.47189999999999999</v>
      </c>
      <c r="HB52" s="21">
        <v>0.46500000000000002</v>
      </c>
      <c r="HC52" s="21">
        <v>0.46089999999999998</v>
      </c>
      <c r="HD52" s="21">
        <v>0.45529999999999998</v>
      </c>
      <c r="HE52" s="21">
        <v>0.45050000000000001</v>
      </c>
      <c r="HF52" s="21">
        <v>0.44390000000000002</v>
      </c>
      <c r="HG52" s="21">
        <v>0.4385</v>
      </c>
      <c r="HH52" s="21">
        <v>0.43390000000000001</v>
      </c>
      <c r="HI52" s="21">
        <v>0.42859999999999998</v>
      </c>
      <c r="HJ52" s="21">
        <v>0.42270000000000002</v>
      </c>
      <c r="HK52" s="21">
        <v>0.4178</v>
      </c>
      <c r="HL52" s="21">
        <v>0.41260000000000002</v>
      </c>
      <c r="HM52" s="21">
        <v>0.40899999999999997</v>
      </c>
      <c r="HN52" s="21">
        <v>0.40439999999999998</v>
      </c>
      <c r="HO52" s="21">
        <v>0.39829999999999999</v>
      </c>
      <c r="HP52" s="21">
        <v>0.39269999999999999</v>
      </c>
      <c r="HQ52" s="21">
        <v>0.38750000000000001</v>
      </c>
      <c r="HR52" s="21">
        <v>0.38290000000000002</v>
      </c>
      <c r="HS52" s="21">
        <v>0.37630000000000002</v>
      </c>
      <c r="HT52" s="21">
        <v>0.37230000000000002</v>
      </c>
      <c r="HU52" s="21">
        <v>0.36940000000000001</v>
      </c>
      <c r="HV52" s="21">
        <v>0.36459999999999998</v>
      </c>
      <c r="HW52" s="21">
        <v>0.36099999999999999</v>
      </c>
      <c r="HX52" s="21">
        <v>0.3579</v>
      </c>
      <c r="HY52" s="21">
        <v>0.35510000000000003</v>
      </c>
      <c r="HZ52" s="21">
        <v>0.35049999999999998</v>
      </c>
      <c r="IA52" s="21">
        <v>0.3468</v>
      </c>
      <c r="IB52" s="21">
        <v>0.34139999999999998</v>
      </c>
      <c r="IC52" s="21">
        <v>0.33750000000000002</v>
      </c>
      <c r="ID52" s="21">
        <v>0.33350000000000002</v>
      </c>
      <c r="IE52" s="21">
        <v>0.33</v>
      </c>
      <c r="IF52" s="21">
        <v>0.32550000000000001</v>
      </c>
      <c r="IG52" s="21">
        <v>0.32090000000000002</v>
      </c>
      <c r="IH52" s="21">
        <v>0.318</v>
      </c>
      <c r="II52" s="21">
        <v>0.315</v>
      </c>
      <c r="IJ52" s="21">
        <v>0.31019999999999998</v>
      </c>
      <c r="IK52" s="21">
        <v>0.30919999999999997</v>
      </c>
      <c r="IL52" s="21">
        <v>0.30609999999999998</v>
      </c>
      <c r="IM52" s="21">
        <v>0.30270000000000002</v>
      </c>
      <c r="IN52" s="21">
        <v>0.29820000000000002</v>
      </c>
      <c r="IO52" s="21">
        <v>0.29609999999999997</v>
      </c>
      <c r="IP52" s="21">
        <v>0.29270000000000002</v>
      </c>
      <c r="IQ52" s="21">
        <v>0.28860000000000002</v>
      </c>
      <c r="IR52" s="21">
        <v>0.28539999999999999</v>
      </c>
      <c r="IS52" s="21">
        <v>0.28410000000000002</v>
      </c>
      <c r="IT52" s="21">
        <v>0.28050000000000003</v>
      </c>
      <c r="IU52" s="21">
        <v>0.27750000000000002</v>
      </c>
      <c r="IV52" s="21">
        <v>0.27310000000000001</v>
      </c>
      <c r="IW52" s="21">
        <v>0.27150000000000002</v>
      </c>
      <c r="IX52" s="21">
        <v>0.26869999999999999</v>
      </c>
      <c r="IY52" s="21">
        <v>0.26490000000000002</v>
      </c>
      <c r="IZ52" s="21">
        <v>0.26129999999999998</v>
      </c>
      <c r="JA52" s="21">
        <v>0.26050000000000001</v>
      </c>
      <c r="JB52" s="21">
        <v>0.25800000000000001</v>
      </c>
      <c r="JC52" s="21">
        <v>0.254</v>
      </c>
      <c r="JD52" s="21">
        <v>0.25069999999999998</v>
      </c>
      <c r="JE52" s="21">
        <v>0.2487</v>
      </c>
      <c r="JF52" s="21">
        <v>0.2475</v>
      </c>
      <c r="JG52" s="21">
        <v>0.24379999999999999</v>
      </c>
      <c r="JH52" s="21">
        <v>0.24260000000000001</v>
      </c>
      <c r="JI52" s="21">
        <v>0.24030000000000001</v>
      </c>
      <c r="JJ52" s="21">
        <v>0.23860000000000001</v>
      </c>
      <c r="JK52" s="21">
        <v>0.23569999999999999</v>
      </c>
      <c r="JL52" s="21">
        <v>0.2334</v>
      </c>
      <c r="JM52" s="21">
        <v>0.23069999999999999</v>
      </c>
      <c r="JN52" s="21">
        <v>0.22869999999999999</v>
      </c>
      <c r="JO52" s="21">
        <v>0.2276</v>
      </c>
      <c r="JP52" s="21">
        <v>0.22559999999999999</v>
      </c>
      <c r="JQ52" s="21">
        <v>0.22420000000000001</v>
      </c>
      <c r="JR52" s="21">
        <v>0.22059999999999999</v>
      </c>
      <c r="JS52" s="21">
        <v>0.2198</v>
      </c>
      <c r="JT52" s="21">
        <v>0.21840000000000001</v>
      </c>
      <c r="JU52" s="21">
        <v>0.21590000000000001</v>
      </c>
      <c r="JV52" s="21">
        <v>0.21390000000000001</v>
      </c>
      <c r="JW52" s="21">
        <v>0.21229999999999999</v>
      </c>
      <c r="JX52" s="21">
        <v>0.21</v>
      </c>
      <c r="JY52" s="21">
        <v>0.20899999999999999</v>
      </c>
      <c r="JZ52" s="21">
        <v>0.20710000000000001</v>
      </c>
      <c r="KA52" s="21">
        <v>0.20660000000000001</v>
      </c>
      <c r="KB52" s="21">
        <v>0.20319999999999999</v>
      </c>
      <c r="KC52" s="21">
        <v>0.2026</v>
      </c>
      <c r="KD52" s="21">
        <v>0.19989999999999999</v>
      </c>
      <c r="KE52" s="21">
        <v>0.19939999999999999</v>
      </c>
      <c r="KF52" s="21">
        <v>0.1981</v>
      </c>
      <c r="KG52" s="21">
        <v>0.19750000000000001</v>
      </c>
      <c r="KH52" s="21">
        <v>0.19470000000000001</v>
      </c>
      <c r="KI52" s="21">
        <v>0.19350000000000001</v>
      </c>
      <c r="KJ52" s="21">
        <v>0.1948</v>
      </c>
      <c r="KK52" s="21">
        <v>0.19420000000000001</v>
      </c>
      <c r="KL52" s="21">
        <v>0.19020000000000001</v>
      </c>
      <c r="KM52" s="21">
        <v>0.18770000000000001</v>
      </c>
      <c r="KN52" s="21">
        <v>0.18729999999999999</v>
      </c>
      <c r="KO52" s="21">
        <v>0.18859999999999999</v>
      </c>
      <c r="KP52" s="21">
        <v>0.18440000000000001</v>
      </c>
      <c r="KQ52" s="21">
        <v>0.18229999999999999</v>
      </c>
      <c r="KR52" s="21">
        <v>0.18129999999999999</v>
      </c>
      <c r="KS52" s="21">
        <v>0.1812</v>
      </c>
      <c r="KT52" s="21">
        <v>0.17949999999999999</v>
      </c>
      <c r="KU52" s="21">
        <v>0.1772</v>
      </c>
      <c r="KV52" s="21">
        <v>0.17660000000000001</v>
      </c>
      <c r="KW52" s="21">
        <v>0.17630000000000001</v>
      </c>
      <c r="KX52" s="21">
        <v>0.1754</v>
      </c>
      <c r="KY52" s="21">
        <v>0.1731</v>
      </c>
      <c r="KZ52" s="21">
        <v>0.17380000000000001</v>
      </c>
      <c r="LA52" s="21">
        <v>0.17050000000000001</v>
      </c>
      <c r="LB52" s="21">
        <v>0.17050000000000001</v>
      </c>
      <c r="LC52" s="21">
        <v>0.16850000000000001</v>
      </c>
      <c r="LD52" s="21">
        <v>0.16869999999999999</v>
      </c>
      <c r="LE52" s="21">
        <v>0.16669999999999999</v>
      </c>
      <c r="LF52" s="21">
        <v>0.1646</v>
      </c>
      <c r="LG52" s="21">
        <v>0.16439999999999999</v>
      </c>
      <c r="LH52" s="21">
        <v>0.1633</v>
      </c>
      <c r="LI52" s="21">
        <v>0.16259999999999999</v>
      </c>
      <c r="LJ52" s="21">
        <v>0.16189999999999999</v>
      </c>
      <c r="LK52" s="21">
        <v>0.16020000000000001</v>
      </c>
      <c r="LL52" s="21">
        <v>0.15989999999999999</v>
      </c>
      <c r="LM52" s="21">
        <v>0.16039999999999999</v>
      </c>
      <c r="LN52" s="21">
        <v>0.158</v>
      </c>
      <c r="LO52" s="21">
        <v>0.15759999999999999</v>
      </c>
      <c r="LP52" s="21">
        <v>0.15720000000000001</v>
      </c>
      <c r="LQ52" s="21">
        <v>0.157</v>
      </c>
      <c r="LR52" s="21">
        <v>0.155</v>
      </c>
      <c r="LS52" s="21">
        <v>0.15540000000000001</v>
      </c>
      <c r="LT52" s="21">
        <v>0.15409999999999999</v>
      </c>
      <c r="LU52" s="21">
        <v>0.1525</v>
      </c>
      <c r="LV52" s="21">
        <v>0.15240000000000001</v>
      </c>
      <c r="LW52" s="21">
        <v>0.1512</v>
      </c>
      <c r="LX52" s="21">
        <v>0.15029999999999999</v>
      </c>
      <c r="LY52" s="21">
        <v>0.14979999999999999</v>
      </c>
      <c r="LZ52" s="21">
        <v>0.14849999999999999</v>
      </c>
      <c r="MA52" s="21">
        <v>0.14729999999999999</v>
      </c>
      <c r="MB52" s="21">
        <v>0.14660000000000001</v>
      </c>
      <c r="MC52" s="21">
        <v>0.14630000000000001</v>
      </c>
      <c r="MD52" s="21">
        <v>0.1467</v>
      </c>
      <c r="ME52" s="21">
        <v>0.14560000000000001</v>
      </c>
      <c r="MF52" s="21">
        <v>0.14480000000000001</v>
      </c>
      <c r="MG52" s="21">
        <v>0.14399999999999999</v>
      </c>
      <c r="MH52" s="21">
        <v>0.14349999999999999</v>
      </c>
      <c r="MI52" s="21">
        <v>0.1416</v>
      </c>
      <c r="MJ52" s="21">
        <v>0.1421</v>
      </c>
      <c r="MK52" s="21">
        <v>0.14050000000000001</v>
      </c>
      <c r="ML52" s="21">
        <v>0.1421</v>
      </c>
      <c r="MM52" s="21">
        <v>0.14349999999999999</v>
      </c>
      <c r="MN52" s="21">
        <v>0.1394</v>
      </c>
      <c r="MO52" s="21">
        <v>0.1366</v>
      </c>
      <c r="MP52" s="21">
        <v>0.14249999999999999</v>
      </c>
      <c r="MQ52" s="21">
        <v>0.13880000000000001</v>
      </c>
      <c r="MR52" s="21">
        <v>0.1361</v>
      </c>
      <c r="MS52" s="21">
        <v>0.13719999999999999</v>
      </c>
      <c r="MT52" s="21">
        <v>0.13850000000000001</v>
      </c>
      <c r="MU52" s="21">
        <v>0.13519999999999999</v>
      </c>
      <c r="MV52" s="21">
        <v>0.13439999999999999</v>
      </c>
      <c r="MW52" s="21">
        <v>0.13439999999999999</v>
      </c>
      <c r="MX52" s="21">
        <v>0.13569999999999999</v>
      </c>
      <c r="MY52" s="21">
        <v>0.1326</v>
      </c>
      <c r="MZ52" s="21">
        <v>0.13600000000000001</v>
      </c>
      <c r="NA52" s="21">
        <v>0.13639999999999999</v>
      </c>
      <c r="NB52" s="21">
        <v>0.1326</v>
      </c>
      <c r="NC52" s="21">
        <v>0.12640000000000001</v>
      </c>
      <c r="ND52" s="21">
        <v>0.12909999999999999</v>
      </c>
      <c r="NE52" s="21">
        <v>0.1351</v>
      </c>
      <c r="NF52" s="21">
        <v>0.13100000000000001</v>
      </c>
      <c r="NG52" s="21">
        <v>0.12939999999999999</v>
      </c>
      <c r="NH52" s="21">
        <v>0.12670000000000001</v>
      </c>
      <c r="NI52" s="21">
        <v>0.13139999999999999</v>
      </c>
      <c r="NJ52" s="21">
        <v>0.13250000000000001</v>
      </c>
      <c r="NK52" s="21">
        <v>0.12759999999999999</v>
      </c>
      <c r="NL52" s="21">
        <v>0.12659999999999999</v>
      </c>
      <c r="NM52" s="21">
        <v>0.12859999999999999</v>
      </c>
      <c r="NN52" s="21">
        <v>0.1273</v>
      </c>
      <c r="NO52" s="21">
        <v>0.12609999999999999</v>
      </c>
      <c r="NP52" s="21">
        <v>0.12470000000000001</v>
      </c>
      <c r="NQ52" s="21">
        <v>0.12820000000000001</v>
      </c>
      <c r="NR52" s="21">
        <v>0.12520000000000001</v>
      </c>
      <c r="NS52" s="21">
        <v>0.1235</v>
      </c>
      <c r="NT52" s="21">
        <v>0.1231</v>
      </c>
      <c r="NU52" s="21">
        <v>0.1237</v>
      </c>
      <c r="NV52" s="21">
        <v>0.1232</v>
      </c>
      <c r="NW52" s="21">
        <v>0.12139999999999999</v>
      </c>
      <c r="NX52" s="21">
        <v>0.1231</v>
      </c>
      <c r="NY52" s="21">
        <v>0.1226</v>
      </c>
      <c r="NZ52" s="21">
        <v>0.12189999999999999</v>
      </c>
      <c r="OA52" s="21">
        <v>0.1221</v>
      </c>
      <c r="OB52" s="21">
        <v>0.1215</v>
      </c>
      <c r="OC52" s="21">
        <v>0.1201</v>
      </c>
      <c r="OD52" s="21">
        <v>0.1205</v>
      </c>
      <c r="OE52" s="21">
        <v>0.1197</v>
      </c>
      <c r="OF52" s="21">
        <v>0.12039999999999999</v>
      </c>
      <c r="OG52" s="21">
        <v>0.11940000000000001</v>
      </c>
      <c r="OH52" s="21">
        <v>0.11849999999999999</v>
      </c>
      <c r="OI52" s="21">
        <v>0.1179</v>
      </c>
      <c r="OJ52" s="21">
        <v>0.1186</v>
      </c>
      <c r="OK52" s="21">
        <v>0.1196</v>
      </c>
      <c r="OL52" s="21">
        <v>0.1182</v>
      </c>
      <c r="OM52" s="21">
        <v>0.1172</v>
      </c>
      <c r="ON52" s="21">
        <v>0.1168</v>
      </c>
      <c r="OO52" s="21">
        <v>0.1159</v>
      </c>
      <c r="OP52" s="21">
        <v>0.11650000000000001</v>
      </c>
      <c r="OQ52" s="21">
        <v>0.11600000000000001</v>
      </c>
      <c r="OR52" s="21">
        <v>0.1166</v>
      </c>
      <c r="OS52" s="21">
        <v>0.1162</v>
      </c>
      <c r="OT52" s="21">
        <v>0.1173</v>
      </c>
      <c r="OU52" s="21">
        <v>0.1154</v>
      </c>
      <c r="OV52" s="21">
        <v>0.1153</v>
      </c>
      <c r="OW52" s="21">
        <v>0.1152</v>
      </c>
      <c r="OX52" s="21">
        <v>0.1153</v>
      </c>
      <c r="OY52" s="21">
        <v>0.11409999999999999</v>
      </c>
      <c r="OZ52" s="21">
        <v>0.1132</v>
      </c>
      <c r="PA52" s="21">
        <v>0.115</v>
      </c>
      <c r="PB52" s="21">
        <v>0.115</v>
      </c>
      <c r="PC52" s="21">
        <v>0.1149</v>
      </c>
      <c r="PD52" s="21">
        <v>0.1124</v>
      </c>
      <c r="PE52" s="21">
        <v>0.1138</v>
      </c>
      <c r="PF52" s="21">
        <v>0.11310000000000001</v>
      </c>
      <c r="PG52" s="21">
        <v>0.1138</v>
      </c>
      <c r="PH52" s="21">
        <v>0.1144</v>
      </c>
      <c r="PI52" s="21">
        <v>0.1129</v>
      </c>
      <c r="PJ52" s="21">
        <v>0.1147</v>
      </c>
      <c r="PK52" s="21">
        <v>0.112</v>
      </c>
      <c r="PL52" s="21">
        <v>0.1116</v>
      </c>
      <c r="PM52" s="21">
        <v>0.11169999999999999</v>
      </c>
      <c r="PN52" s="21">
        <v>0.1109</v>
      </c>
      <c r="PO52" s="21">
        <v>0.1124</v>
      </c>
      <c r="PP52" s="21">
        <v>0.11219999999999999</v>
      </c>
      <c r="PQ52" s="21">
        <v>0.11260000000000001</v>
      </c>
      <c r="PR52" s="21">
        <v>0.112</v>
      </c>
      <c r="PS52" s="21">
        <v>0.1119</v>
      </c>
      <c r="PT52" s="21">
        <v>0.11169999999999999</v>
      </c>
      <c r="PU52" s="21">
        <v>0.1124</v>
      </c>
      <c r="PV52" s="21">
        <v>0.113</v>
      </c>
      <c r="PW52" s="21">
        <v>0.1108</v>
      </c>
      <c r="PX52" s="21">
        <v>0.11210000000000001</v>
      </c>
      <c r="PY52" s="21">
        <v>0.1111</v>
      </c>
      <c r="PZ52" s="21">
        <v>0.11219999999999999</v>
      </c>
      <c r="QA52" s="21">
        <v>0.11260000000000001</v>
      </c>
      <c r="QB52" s="21">
        <v>0.10879999999999999</v>
      </c>
      <c r="QC52" s="21">
        <v>0.11119999999999999</v>
      </c>
      <c r="QD52" s="21">
        <v>0.10970000000000001</v>
      </c>
      <c r="QE52" s="21">
        <v>0.111</v>
      </c>
      <c r="QF52" s="21">
        <v>0.109</v>
      </c>
      <c r="QG52" s="21">
        <v>0.1105</v>
      </c>
      <c r="QH52" s="21">
        <v>0.1094</v>
      </c>
      <c r="QI52" s="21">
        <v>0.1084</v>
      </c>
      <c r="QJ52" s="21">
        <v>0.10829999999999999</v>
      </c>
      <c r="QK52" s="21">
        <v>0.1103</v>
      </c>
      <c r="QL52" s="21">
        <v>0.1087</v>
      </c>
      <c r="QM52" s="21">
        <v>0.1139</v>
      </c>
      <c r="QN52" s="21">
        <v>0.1135</v>
      </c>
      <c r="QO52" s="21">
        <v>0.1099</v>
      </c>
      <c r="QP52" s="21">
        <v>0.1075</v>
      </c>
      <c r="QQ52" s="21">
        <v>0.1094</v>
      </c>
      <c r="QR52" s="21">
        <v>0.11119999999999999</v>
      </c>
      <c r="QS52" s="21">
        <v>0.1077</v>
      </c>
      <c r="QT52" s="21">
        <v>0.1074</v>
      </c>
      <c r="QU52" s="21">
        <v>0.1081</v>
      </c>
      <c r="QV52" s="21">
        <v>0.1113</v>
      </c>
      <c r="QW52" s="21">
        <v>0.1084</v>
      </c>
      <c r="QX52" s="21">
        <v>0.10539999999999999</v>
      </c>
      <c r="QY52" s="21">
        <v>0.1062</v>
      </c>
      <c r="QZ52" s="21">
        <v>0.1082</v>
      </c>
      <c r="RA52" s="21">
        <v>0.1076</v>
      </c>
      <c r="RB52" s="21">
        <v>0.10639999999999999</v>
      </c>
      <c r="RC52" s="21">
        <v>0.1045</v>
      </c>
      <c r="RD52" s="21">
        <v>0.1071</v>
      </c>
      <c r="RE52" s="21">
        <v>0.10829999999999999</v>
      </c>
      <c r="RF52" s="21">
        <v>0.1017</v>
      </c>
      <c r="RG52" s="21">
        <v>0.1041</v>
      </c>
      <c r="RH52" s="21">
        <v>0.1074</v>
      </c>
      <c r="RI52" s="21">
        <v>0.1069</v>
      </c>
      <c r="RJ52" s="21">
        <v>0.10489999999999999</v>
      </c>
      <c r="RK52" s="21">
        <v>0.1045</v>
      </c>
      <c r="RL52" s="21">
        <v>0.1051</v>
      </c>
      <c r="RM52" s="21">
        <v>0.1051</v>
      </c>
      <c r="RN52" s="21">
        <v>0.1026</v>
      </c>
      <c r="RO52" s="21">
        <v>0.1017</v>
      </c>
      <c r="RP52" s="21">
        <v>0.10249999999999999</v>
      </c>
      <c r="RQ52" s="21">
        <v>0.1024</v>
      </c>
      <c r="RR52" s="21">
        <v>0.1022</v>
      </c>
      <c r="RS52" s="21">
        <v>0.10249999999999999</v>
      </c>
      <c r="RT52" s="21">
        <v>0.1042</v>
      </c>
      <c r="RU52" s="21">
        <v>0.1012</v>
      </c>
      <c r="RV52" s="21">
        <v>0.1004</v>
      </c>
      <c r="RW52" s="21">
        <v>0.1008</v>
      </c>
      <c r="RX52" s="21">
        <v>0.10299999999999999</v>
      </c>
      <c r="RY52" s="21">
        <v>0.10199999999999999</v>
      </c>
      <c r="RZ52" s="21">
        <v>0.10249999999999999</v>
      </c>
      <c r="SA52" s="21">
        <v>0.10249999999999999</v>
      </c>
      <c r="SB52" s="21">
        <v>9.8500000000000004E-2</v>
      </c>
      <c r="SC52" s="21">
        <v>0.10249999999999999</v>
      </c>
      <c r="SD52" s="21">
        <v>0.1046</v>
      </c>
      <c r="SE52" s="21">
        <v>9.9400000000000002E-2</v>
      </c>
      <c r="SF52" s="21">
        <v>9.9199999999999997E-2</v>
      </c>
      <c r="SG52" s="21">
        <v>0.1007</v>
      </c>
      <c r="SH52" s="21">
        <v>0.10150000000000001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C4D32-0A94-44F9-B0D2-2D68800C333B}">
  <dimension ref="A1:AK52"/>
  <sheetViews>
    <sheetView zoomScale="55" zoomScaleNormal="55" workbookViewId="0">
      <selection activeCell="AB1" sqref="AB1:AB52"/>
    </sheetView>
  </sheetViews>
  <sheetFormatPr defaultRowHeight="15" x14ac:dyDescent="0.25"/>
  <sheetData>
    <row r="1" spans="1:37" x14ac:dyDescent="0.25">
      <c r="A1" s="20" t="s">
        <v>6</v>
      </c>
      <c r="B1" s="20">
        <v>400</v>
      </c>
      <c r="C1" s="20">
        <v>410</v>
      </c>
      <c r="D1" s="20">
        <v>420</v>
      </c>
      <c r="E1" s="20">
        <v>430</v>
      </c>
      <c r="F1" s="20">
        <v>440</v>
      </c>
      <c r="G1" s="20">
        <v>450</v>
      </c>
      <c r="H1" s="20">
        <v>460</v>
      </c>
      <c r="I1" s="20">
        <v>470</v>
      </c>
      <c r="J1" s="20">
        <v>480</v>
      </c>
      <c r="K1" s="20">
        <v>490</v>
      </c>
      <c r="L1" s="20">
        <v>500</v>
      </c>
      <c r="M1" s="20">
        <v>510</v>
      </c>
      <c r="N1" s="20">
        <v>520</v>
      </c>
      <c r="O1" s="20">
        <v>530</v>
      </c>
      <c r="P1" s="20">
        <v>540</v>
      </c>
      <c r="Q1" s="20">
        <v>550</v>
      </c>
      <c r="R1" s="20">
        <v>560</v>
      </c>
      <c r="S1" s="20">
        <v>570</v>
      </c>
      <c r="T1" s="20">
        <v>580</v>
      </c>
      <c r="U1" s="20">
        <v>590</v>
      </c>
      <c r="V1" s="20">
        <v>600</v>
      </c>
      <c r="W1" s="20">
        <v>610</v>
      </c>
      <c r="X1" s="20">
        <v>620</v>
      </c>
      <c r="Y1" s="20">
        <v>630</v>
      </c>
      <c r="Z1" s="20">
        <v>640</v>
      </c>
      <c r="AA1" s="20">
        <v>650</v>
      </c>
      <c r="AB1" s="20">
        <v>660</v>
      </c>
      <c r="AC1" s="20">
        <v>670</v>
      </c>
      <c r="AD1" s="20">
        <v>680</v>
      </c>
      <c r="AE1" s="20">
        <v>690</v>
      </c>
      <c r="AF1" s="20">
        <v>700</v>
      </c>
      <c r="AG1" s="20">
        <v>710</v>
      </c>
      <c r="AH1" s="20">
        <v>720</v>
      </c>
      <c r="AI1" s="20">
        <v>730</v>
      </c>
      <c r="AJ1" s="20">
        <v>740</v>
      </c>
      <c r="AK1" s="20">
        <v>750</v>
      </c>
    </row>
    <row r="2" spans="1:37" x14ac:dyDescent="0.25">
      <c r="A2" s="20" t="s">
        <v>38</v>
      </c>
      <c r="B2" s="21">
        <v>5104</v>
      </c>
      <c r="C2" s="21">
        <v>5586</v>
      </c>
      <c r="D2" s="21">
        <v>6405</v>
      </c>
      <c r="E2" s="21">
        <v>6477</v>
      </c>
      <c r="F2" s="21">
        <v>6446</v>
      </c>
      <c r="G2" s="21">
        <v>5706</v>
      </c>
      <c r="H2" s="21">
        <v>5088</v>
      </c>
      <c r="I2" s="21">
        <v>4583</v>
      </c>
      <c r="J2" s="21">
        <v>3986</v>
      </c>
      <c r="K2" s="21">
        <v>3358</v>
      </c>
      <c r="L2" s="21">
        <v>2665</v>
      </c>
      <c r="M2" s="21">
        <v>2241</v>
      </c>
      <c r="N2" s="21">
        <v>1868</v>
      </c>
      <c r="O2" s="21">
        <v>1584</v>
      </c>
      <c r="P2" s="21">
        <v>1328</v>
      </c>
      <c r="Q2" s="21">
        <v>1141</v>
      </c>
      <c r="R2" s="21">
        <v>977</v>
      </c>
      <c r="S2" s="21">
        <v>818</v>
      </c>
      <c r="T2" s="21">
        <v>673</v>
      </c>
      <c r="U2" s="21">
        <v>554</v>
      </c>
      <c r="V2" s="21">
        <v>444</v>
      </c>
      <c r="W2" s="21">
        <v>388</v>
      </c>
      <c r="X2" s="21">
        <v>345</v>
      </c>
      <c r="Y2" s="21">
        <v>276</v>
      </c>
      <c r="Z2" s="21">
        <v>242</v>
      </c>
      <c r="AA2" s="21">
        <v>211</v>
      </c>
      <c r="AB2" s="21">
        <v>162</v>
      </c>
      <c r="AC2" s="21">
        <v>150</v>
      </c>
      <c r="AD2" s="21">
        <v>129</v>
      </c>
      <c r="AE2" s="21">
        <v>132</v>
      </c>
      <c r="AF2" s="21">
        <v>124</v>
      </c>
      <c r="AG2" s="21">
        <v>164</v>
      </c>
      <c r="AH2" s="21">
        <v>238</v>
      </c>
      <c r="AI2" s="21">
        <v>212</v>
      </c>
      <c r="AJ2" s="21">
        <v>105</v>
      </c>
      <c r="AK2" s="21">
        <v>59</v>
      </c>
    </row>
    <row r="3" spans="1:37" x14ac:dyDescent="0.25">
      <c r="A3" s="20" t="s">
        <v>39</v>
      </c>
      <c r="B3" s="21">
        <v>3150</v>
      </c>
      <c r="C3" s="21">
        <v>3356</v>
      </c>
      <c r="D3" s="21">
        <v>4563</v>
      </c>
      <c r="E3" s="21">
        <v>5545</v>
      </c>
      <c r="F3" s="21">
        <v>5982</v>
      </c>
      <c r="G3" s="21">
        <v>5427</v>
      </c>
      <c r="H3" s="21">
        <v>5018</v>
      </c>
      <c r="I3" s="21">
        <v>4497</v>
      </c>
      <c r="J3" s="21">
        <v>3993</v>
      </c>
      <c r="K3" s="21">
        <v>3354</v>
      </c>
      <c r="L3" s="21">
        <v>2815</v>
      </c>
      <c r="M3" s="21">
        <v>2370</v>
      </c>
      <c r="N3" s="21">
        <v>2074</v>
      </c>
      <c r="O3" s="21">
        <v>1807</v>
      </c>
      <c r="P3" s="21">
        <v>1591</v>
      </c>
      <c r="Q3" s="21">
        <v>1434</v>
      </c>
      <c r="R3" s="21">
        <v>1327</v>
      </c>
      <c r="S3" s="21">
        <v>1215</v>
      </c>
      <c r="T3" s="21">
        <v>1078</v>
      </c>
      <c r="U3" s="21">
        <v>1094</v>
      </c>
      <c r="V3" s="21">
        <v>1038</v>
      </c>
      <c r="W3" s="21">
        <v>1044</v>
      </c>
      <c r="X3" s="21">
        <v>1054</v>
      </c>
      <c r="Y3" s="21">
        <v>1096</v>
      </c>
      <c r="Z3" s="21">
        <v>1081</v>
      </c>
      <c r="AA3" s="21">
        <v>1087</v>
      </c>
      <c r="AB3" s="21">
        <v>1027</v>
      </c>
      <c r="AC3" s="21">
        <v>989</v>
      </c>
      <c r="AD3" s="21">
        <v>935</v>
      </c>
      <c r="AE3" s="21">
        <v>832</v>
      </c>
      <c r="AF3" s="21">
        <v>854</v>
      </c>
      <c r="AG3" s="21">
        <v>814</v>
      </c>
      <c r="AH3" s="21">
        <v>812</v>
      </c>
      <c r="AI3" s="21">
        <v>695</v>
      </c>
      <c r="AJ3" s="21">
        <v>585</v>
      </c>
      <c r="AK3" s="21">
        <v>506</v>
      </c>
    </row>
    <row r="4" spans="1:37" x14ac:dyDescent="0.25">
      <c r="A4" s="20" t="s">
        <v>40</v>
      </c>
      <c r="B4" s="21">
        <v>3439</v>
      </c>
      <c r="C4" s="21">
        <v>3510</v>
      </c>
      <c r="D4" s="21">
        <v>4726</v>
      </c>
      <c r="E4" s="21">
        <v>5614</v>
      </c>
      <c r="F4" s="21">
        <v>5917</v>
      </c>
      <c r="G4" s="21">
        <v>5465</v>
      </c>
      <c r="H4" s="21">
        <v>4988</v>
      </c>
      <c r="I4" s="21">
        <v>4526</v>
      </c>
      <c r="J4" s="21">
        <v>3946</v>
      </c>
      <c r="K4" s="21">
        <v>3335</v>
      </c>
      <c r="L4" s="21">
        <v>2751</v>
      </c>
      <c r="M4" s="21">
        <v>2334</v>
      </c>
      <c r="N4" s="21">
        <v>1990</v>
      </c>
      <c r="O4" s="21">
        <v>1785</v>
      </c>
      <c r="P4" s="21">
        <v>1523</v>
      </c>
      <c r="Q4" s="21">
        <v>1351</v>
      </c>
      <c r="R4" s="21">
        <v>1205</v>
      </c>
      <c r="S4" s="21">
        <v>1057</v>
      </c>
      <c r="T4" s="21">
        <v>964</v>
      </c>
      <c r="U4" s="21">
        <v>889</v>
      </c>
      <c r="V4" s="21">
        <v>794</v>
      </c>
      <c r="W4" s="21">
        <v>753</v>
      </c>
      <c r="X4" s="21">
        <v>779</v>
      </c>
      <c r="Y4" s="21">
        <v>743</v>
      </c>
      <c r="Z4" s="21">
        <v>732</v>
      </c>
      <c r="AA4" s="21">
        <v>724</v>
      </c>
      <c r="AB4" s="21">
        <v>684</v>
      </c>
      <c r="AC4" s="21">
        <v>669</v>
      </c>
      <c r="AD4" s="21">
        <v>625</v>
      </c>
      <c r="AE4" s="21">
        <v>530</v>
      </c>
      <c r="AF4" s="21">
        <v>546</v>
      </c>
      <c r="AG4" s="21">
        <v>542</v>
      </c>
      <c r="AH4" s="21">
        <v>570</v>
      </c>
      <c r="AI4" s="21">
        <v>507</v>
      </c>
      <c r="AJ4" s="21">
        <v>388</v>
      </c>
      <c r="AK4" s="21">
        <v>352</v>
      </c>
    </row>
    <row r="5" spans="1:37" x14ac:dyDescent="0.25">
      <c r="A5" s="20" t="s">
        <v>41</v>
      </c>
      <c r="B5" s="21">
        <v>3320</v>
      </c>
      <c r="C5" s="21">
        <v>3521</v>
      </c>
      <c r="D5" s="21">
        <v>4788</v>
      </c>
      <c r="E5" s="21">
        <v>5691</v>
      </c>
      <c r="F5" s="21">
        <v>6100</v>
      </c>
      <c r="G5" s="21">
        <v>5530</v>
      </c>
      <c r="H5" s="21">
        <v>5069</v>
      </c>
      <c r="I5" s="21">
        <v>4590</v>
      </c>
      <c r="J5" s="21">
        <v>4123</v>
      </c>
      <c r="K5" s="21">
        <v>3457</v>
      </c>
      <c r="L5" s="21">
        <v>2901</v>
      </c>
      <c r="M5" s="21">
        <v>2477</v>
      </c>
      <c r="N5" s="21">
        <v>2146</v>
      </c>
      <c r="O5" s="21">
        <v>1814</v>
      </c>
      <c r="P5" s="21">
        <v>1591</v>
      </c>
      <c r="Q5" s="21">
        <v>1369</v>
      </c>
      <c r="R5" s="21">
        <v>1188</v>
      </c>
      <c r="S5" s="21">
        <v>1072</v>
      </c>
      <c r="T5" s="21">
        <v>892</v>
      </c>
      <c r="U5" s="21">
        <v>750</v>
      </c>
      <c r="V5" s="21">
        <v>667</v>
      </c>
      <c r="W5" s="21">
        <v>573</v>
      </c>
      <c r="X5" s="21">
        <v>504</v>
      </c>
      <c r="Y5" s="21">
        <v>462</v>
      </c>
      <c r="Z5" s="21">
        <v>447</v>
      </c>
      <c r="AA5" s="21">
        <v>377</v>
      </c>
      <c r="AB5" s="21">
        <v>349</v>
      </c>
      <c r="AC5" s="21">
        <v>321</v>
      </c>
      <c r="AD5" s="21">
        <v>295</v>
      </c>
      <c r="AE5" s="21">
        <v>274</v>
      </c>
      <c r="AF5" s="21">
        <v>257</v>
      </c>
      <c r="AG5" s="21">
        <v>269</v>
      </c>
      <c r="AH5" s="21">
        <v>319</v>
      </c>
      <c r="AI5" s="21">
        <v>295</v>
      </c>
      <c r="AJ5" s="21">
        <v>202</v>
      </c>
      <c r="AK5" s="21">
        <v>151</v>
      </c>
    </row>
    <row r="6" spans="1:37" x14ac:dyDescent="0.25">
      <c r="A6" s="20" t="s">
        <v>42</v>
      </c>
      <c r="B6" s="21">
        <v>3306</v>
      </c>
      <c r="C6" s="21">
        <v>3588</v>
      </c>
      <c r="D6" s="21">
        <v>4837</v>
      </c>
      <c r="E6" s="21">
        <v>5780</v>
      </c>
      <c r="F6" s="21">
        <v>6072</v>
      </c>
      <c r="G6" s="21">
        <v>5612</v>
      </c>
      <c r="H6" s="21">
        <v>5122</v>
      </c>
      <c r="I6" s="21">
        <v>4693</v>
      </c>
      <c r="J6" s="21">
        <v>4134</v>
      </c>
      <c r="K6" s="21">
        <v>3444</v>
      </c>
      <c r="L6" s="21">
        <v>2903</v>
      </c>
      <c r="M6" s="21">
        <v>2470</v>
      </c>
      <c r="N6" s="21">
        <v>2106</v>
      </c>
      <c r="O6" s="21">
        <v>1799</v>
      </c>
      <c r="P6" s="21">
        <v>1612</v>
      </c>
      <c r="Q6" s="21">
        <v>1358</v>
      </c>
      <c r="R6" s="21">
        <v>1219</v>
      </c>
      <c r="S6" s="21">
        <v>1041</v>
      </c>
      <c r="T6" s="21">
        <v>845</v>
      </c>
      <c r="U6" s="21">
        <v>745</v>
      </c>
      <c r="V6" s="21">
        <v>642</v>
      </c>
      <c r="W6" s="21">
        <v>552</v>
      </c>
      <c r="X6" s="21">
        <v>489</v>
      </c>
      <c r="Y6" s="21">
        <v>424</v>
      </c>
      <c r="Z6" s="21">
        <v>390</v>
      </c>
      <c r="AA6" s="21">
        <v>335</v>
      </c>
      <c r="AB6" s="21">
        <v>309</v>
      </c>
      <c r="AC6" s="21">
        <v>293</v>
      </c>
      <c r="AD6" s="21">
        <v>251</v>
      </c>
      <c r="AE6" s="21">
        <v>234</v>
      </c>
      <c r="AF6" s="21">
        <v>212</v>
      </c>
      <c r="AG6" s="21">
        <v>247</v>
      </c>
      <c r="AH6" s="21">
        <v>306</v>
      </c>
      <c r="AI6" s="21">
        <v>264</v>
      </c>
      <c r="AJ6" s="21">
        <v>161</v>
      </c>
      <c r="AK6" s="21">
        <v>136</v>
      </c>
    </row>
    <row r="7" spans="1:37" x14ac:dyDescent="0.25">
      <c r="A7" s="20" t="s">
        <v>43</v>
      </c>
      <c r="B7" s="21">
        <v>3231</v>
      </c>
      <c r="C7" s="21">
        <v>3546</v>
      </c>
      <c r="D7" s="21">
        <v>4750</v>
      </c>
      <c r="E7" s="21">
        <v>5701</v>
      </c>
      <c r="F7" s="21">
        <v>6089</v>
      </c>
      <c r="G7" s="21">
        <v>5534</v>
      </c>
      <c r="H7" s="21">
        <v>5110</v>
      </c>
      <c r="I7" s="21">
        <v>4547</v>
      </c>
      <c r="J7" s="21">
        <v>4092</v>
      </c>
      <c r="K7" s="21">
        <v>3469</v>
      </c>
      <c r="L7" s="21">
        <v>2945</v>
      </c>
      <c r="M7" s="21">
        <v>2485</v>
      </c>
      <c r="N7" s="21">
        <v>2145</v>
      </c>
      <c r="O7" s="21">
        <v>1824</v>
      </c>
      <c r="P7" s="21">
        <v>1598</v>
      </c>
      <c r="Q7" s="21">
        <v>1381</v>
      </c>
      <c r="R7" s="21">
        <v>1243</v>
      </c>
      <c r="S7" s="21">
        <v>1010</v>
      </c>
      <c r="T7" s="21">
        <v>886</v>
      </c>
      <c r="U7" s="21">
        <v>757</v>
      </c>
      <c r="V7" s="21">
        <v>616</v>
      </c>
      <c r="W7" s="21">
        <v>559</v>
      </c>
      <c r="X7" s="21">
        <v>491</v>
      </c>
      <c r="Y7" s="21">
        <v>417</v>
      </c>
      <c r="Z7" s="21">
        <v>406</v>
      </c>
      <c r="AA7" s="21">
        <v>386</v>
      </c>
      <c r="AB7" s="21">
        <v>336</v>
      </c>
      <c r="AC7" s="21">
        <v>287</v>
      </c>
      <c r="AD7" s="21">
        <v>274</v>
      </c>
      <c r="AE7" s="21">
        <v>254</v>
      </c>
      <c r="AF7" s="21">
        <v>239</v>
      </c>
      <c r="AG7" s="21">
        <v>259</v>
      </c>
      <c r="AH7" s="21">
        <v>313</v>
      </c>
      <c r="AI7" s="21">
        <v>273</v>
      </c>
      <c r="AJ7" s="21">
        <v>176</v>
      </c>
      <c r="AK7" s="21">
        <v>150</v>
      </c>
    </row>
    <row r="8" spans="1:37" x14ac:dyDescent="0.25">
      <c r="A8" s="20" t="s">
        <v>44</v>
      </c>
      <c r="B8" s="21">
        <v>3360</v>
      </c>
      <c r="C8" s="21">
        <v>3533</v>
      </c>
      <c r="D8" s="21">
        <v>4779</v>
      </c>
      <c r="E8" s="21">
        <v>5737</v>
      </c>
      <c r="F8" s="21">
        <v>6094</v>
      </c>
      <c r="G8" s="21">
        <v>5527</v>
      </c>
      <c r="H8" s="21">
        <v>5101</v>
      </c>
      <c r="I8" s="21">
        <v>4602</v>
      </c>
      <c r="J8" s="21">
        <v>4005</v>
      </c>
      <c r="K8" s="21">
        <v>3443</v>
      </c>
      <c r="L8" s="21">
        <v>2895</v>
      </c>
      <c r="M8" s="21">
        <v>2461</v>
      </c>
      <c r="N8" s="21">
        <v>2115</v>
      </c>
      <c r="O8" s="21">
        <v>1814</v>
      </c>
      <c r="P8" s="21">
        <v>1541</v>
      </c>
      <c r="Q8" s="21">
        <v>1348</v>
      </c>
      <c r="R8" s="21">
        <v>1165</v>
      </c>
      <c r="S8" s="21">
        <v>1011</v>
      </c>
      <c r="T8" s="21">
        <v>844</v>
      </c>
      <c r="U8" s="21">
        <v>728</v>
      </c>
      <c r="V8" s="21">
        <v>629</v>
      </c>
      <c r="W8" s="21">
        <v>532</v>
      </c>
      <c r="X8" s="21">
        <v>481</v>
      </c>
      <c r="Y8" s="21">
        <v>437</v>
      </c>
      <c r="Z8" s="21">
        <v>386</v>
      </c>
      <c r="AA8" s="21">
        <v>319</v>
      </c>
      <c r="AB8" s="21">
        <v>303</v>
      </c>
      <c r="AC8" s="21">
        <v>284</v>
      </c>
      <c r="AD8" s="21">
        <v>259</v>
      </c>
      <c r="AE8" s="21">
        <v>228</v>
      </c>
      <c r="AF8" s="21">
        <v>224</v>
      </c>
      <c r="AG8" s="21">
        <v>262</v>
      </c>
      <c r="AH8" s="21">
        <v>324</v>
      </c>
      <c r="AI8" s="21">
        <v>261</v>
      </c>
      <c r="AJ8" s="21">
        <v>181</v>
      </c>
      <c r="AK8" s="21">
        <v>135</v>
      </c>
    </row>
    <row r="9" spans="1:37" x14ac:dyDescent="0.25">
      <c r="A9" s="20" t="s">
        <v>45</v>
      </c>
      <c r="B9" s="21">
        <v>29748</v>
      </c>
      <c r="C9" s="21">
        <v>37829</v>
      </c>
      <c r="D9" s="21">
        <v>46078</v>
      </c>
      <c r="E9" s="21">
        <v>54563</v>
      </c>
      <c r="F9" s="21">
        <v>57995</v>
      </c>
      <c r="G9" s="21">
        <v>57639</v>
      </c>
      <c r="H9" s="21">
        <v>58432</v>
      </c>
      <c r="I9" s="21">
        <v>59254</v>
      </c>
      <c r="J9" s="21">
        <v>57049</v>
      </c>
      <c r="K9" s="21">
        <v>55310</v>
      </c>
      <c r="L9" s="21">
        <v>52216</v>
      </c>
      <c r="M9" s="21">
        <v>50272</v>
      </c>
      <c r="N9" s="21">
        <v>47317</v>
      </c>
      <c r="O9" s="21">
        <v>43191</v>
      </c>
      <c r="P9" s="21">
        <v>39306</v>
      </c>
      <c r="Q9" s="21">
        <v>35222</v>
      </c>
      <c r="R9" s="21">
        <v>32772</v>
      </c>
      <c r="S9" s="21">
        <v>29096</v>
      </c>
      <c r="T9" s="21">
        <v>26300</v>
      </c>
      <c r="U9" s="21">
        <v>23778</v>
      </c>
      <c r="V9" s="21">
        <v>21544</v>
      </c>
      <c r="W9" s="21">
        <v>19992</v>
      </c>
      <c r="X9" s="21">
        <v>18921</v>
      </c>
      <c r="Y9" s="21">
        <v>17653</v>
      </c>
      <c r="Z9" s="21">
        <v>16403</v>
      </c>
      <c r="AA9" s="21">
        <v>14808</v>
      </c>
      <c r="AB9" s="21">
        <v>13525</v>
      </c>
      <c r="AC9" s="21">
        <v>12263</v>
      </c>
      <c r="AD9" s="21">
        <v>10859</v>
      </c>
      <c r="AE9" s="21">
        <v>9344</v>
      </c>
      <c r="AF9" s="21">
        <v>8576</v>
      </c>
      <c r="AG9" s="21">
        <v>7597</v>
      </c>
      <c r="AH9" s="21">
        <v>6382</v>
      </c>
      <c r="AI9" s="21">
        <v>5628</v>
      </c>
      <c r="AJ9" s="21">
        <v>5028</v>
      </c>
      <c r="AK9" s="21">
        <v>4495</v>
      </c>
    </row>
    <row r="10" spans="1:37" x14ac:dyDescent="0.25">
      <c r="A10" s="20" t="s">
        <v>46</v>
      </c>
      <c r="B10" s="21">
        <v>5024</v>
      </c>
      <c r="C10" s="21">
        <v>5458</v>
      </c>
      <c r="D10" s="21">
        <v>6194</v>
      </c>
      <c r="E10" s="21">
        <v>6500</v>
      </c>
      <c r="F10" s="21">
        <v>6311</v>
      </c>
      <c r="G10" s="21">
        <v>5682</v>
      </c>
      <c r="H10" s="21">
        <v>5026</v>
      </c>
      <c r="I10" s="21">
        <v>4512</v>
      </c>
      <c r="J10" s="21">
        <v>3907</v>
      </c>
      <c r="K10" s="21">
        <v>3307</v>
      </c>
      <c r="L10" s="21">
        <v>2690</v>
      </c>
      <c r="M10" s="21">
        <v>2247</v>
      </c>
      <c r="N10" s="21">
        <v>1859</v>
      </c>
      <c r="O10" s="21">
        <v>1542</v>
      </c>
      <c r="P10" s="21">
        <v>1317</v>
      </c>
      <c r="Q10" s="21">
        <v>1136</v>
      </c>
      <c r="R10" s="21">
        <v>978</v>
      </c>
      <c r="S10" s="21">
        <v>826</v>
      </c>
      <c r="T10" s="21">
        <v>669</v>
      </c>
      <c r="U10" s="21">
        <v>548</v>
      </c>
      <c r="V10" s="21">
        <v>451</v>
      </c>
      <c r="W10" s="21">
        <v>371</v>
      </c>
      <c r="X10" s="21">
        <v>324</v>
      </c>
      <c r="Y10" s="21">
        <v>278</v>
      </c>
      <c r="Z10" s="21">
        <v>241</v>
      </c>
      <c r="AA10" s="21">
        <v>216</v>
      </c>
      <c r="AB10" s="21">
        <v>188</v>
      </c>
      <c r="AC10" s="21">
        <v>158</v>
      </c>
      <c r="AD10" s="21">
        <v>131</v>
      </c>
      <c r="AE10" s="21">
        <v>126</v>
      </c>
      <c r="AF10" s="21">
        <v>125</v>
      </c>
      <c r="AG10" s="21">
        <v>148</v>
      </c>
      <c r="AH10" s="21">
        <v>237</v>
      </c>
      <c r="AI10" s="21">
        <v>210</v>
      </c>
      <c r="AJ10" s="21">
        <v>113</v>
      </c>
      <c r="AK10" s="21">
        <v>67</v>
      </c>
    </row>
    <row r="11" spans="1:37" x14ac:dyDescent="0.25">
      <c r="A11" s="20" t="s">
        <v>47</v>
      </c>
      <c r="B11" s="21">
        <v>3282</v>
      </c>
      <c r="C11" s="21">
        <v>3385</v>
      </c>
      <c r="D11" s="21">
        <v>4601</v>
      </c>
      <c r="E11" s="21">
        <v>5536</v>
      </c>
      <c r="F11" s="21">
        <v>5979</v>
      </c>
      <c r="G11" s="21">
        <v>5501</v>
      </c>
      <c r="H11" s="21">
        <v>5137</v>
      </c>
      <c r="I11" s="21">
        <v>4637</v>
      </c>
      <c r="J11" s="21">
        <v>4040</v>
      </c>
      <c r="K11" s="21">
        <v>3387</v>
      </c>
      <c r="L11" s="21">
        <v>2850</v>
      </c>
      <c r="M11" s="21">
        <v>2404</v>
      </c>
      <c r="N11" s="21">
        <v>2032</v>
      </c>
      <c r="O11" s="21">
        <v>1805</v>
      </c>
      <c r="P11" s="21">
        <v>1625</v>
      </c>
      <c r="Q11" s="21">
        <v>1402</v>
      </c>
      <c r="R11" s="21">
        <v>1281</v>
      </c>
      <c r="S11" s="21">
        <v>1214</v>
      </c>
      <c r="T11" s="21">
        <v>1174</v>
      </c>
      <c r="U11" s="21">
        <v>1054</v>
      </c>
      <c r="V11" s="21">
        <v>1059</v>
      </c>
      <c r="W11" s="21">
        <v>1073</v>
      </c>
      <c r="X11" s="21">
        <v>1049</v>
      </c>
      <c r="Y11" s="21">
        <v>1077</v>
      </c>
      <c r="Z11" s="21">
        <v>1097</v>
      </c>
      <c r="AA11" s="21">
        <v>1068</v>
      </c>
      <c r="AB11" s="21">
        <v>1035</v>
      </c>
      <c r="AC11" s="21">
        <v>1007</v>
      </c>
      <c r="AD11" s="21">
        <v>916</v>
      </c>
      <c r="AE11" s="21">
        <v>845</v>
      </c>
      <c r="AF11" s="21">
        <v>816</v>
      </c>
      <c r="AG11" s="21">
        <v>776</v>
      </c>
      <c r="AH11" s="21">
        <v>787</v>
      </c>
      <c r="AI11" s="21">
        <v>694</v>
      </c>
      <c r="AJ11" s="21">
        <v>557</v>
      </c>
      <c r="AK11" s="21">
        <v>534</v>
      </c>
    </row>
    <row r="12" spans="1:37" x14ac:dyDescent="0.25">
      <c r="A12" s="20" t="s">
        <v>48</v>
      </c>
      <c r="B12" s="21">
        <v>3406</v>
      </c>
      <c r="C12" s="21">
        <v>3492</v>
      </c>
      <c r="D12" s="21">
        <v>4650</v>
      </c>
      <c r="E12" s="21">
        <v>5737</v>
      </c>
      <c r="F12" s="21">
        <v>5979</v>
      </c>
      <c r="G12" s="21">
        <v>5460</v>
      </c>
      <c r="H12" s="21">
        <v>5046</v>
      </c>
      <c r="I12" s="21">
        <v>4491</v>
      </c>
      <c r="J12" s="21">
        <v>3909</v>
      </c>
      <c r="K12" s="21">
        <v>3372</v>
      </c>
      <c r="L12" s="21">
        <v>2831</v>
      </c>
      <c r="M12" s="21">
        <v>2393</v>
      </c>
      <c r="N12" s="21">
        <v>2066</v>
      </c>
      <c r="O12" s="21">
        <v>1770</v>
      </c>
      <c r="P12" s="21">
        <v>1518</v>
      </c>
      <c r="Q12" s="21">
        <v>1384</v>
      </c>
      <c r="R12" s="21">
        <v>1217</v>
      </c>
      <c r="S12" s="21">
        <v>1089</v>
      </c>
      <c r="T12" s="21">
        <v>976</v>
      </c>
      <c r="U12" s="21">
        <v>872</v>
      </c>
      <c r="V12" s="21">
        <v>827</v>
      </c>
      <c r="W12" s="21">
        <v>803</v>
      </c>
      <c r="X12" s="21">
        <v>756</v>
      </c>
      <c r="Y12" s="21">
        <v>747</v>
      </c>
      <c r="Z12" s="21">
        <v>771</v>
      </c>
      <c r="AA12" s="21">
        <v>720</v>
      </c>
      <c r="AB12" s="21">
        <v>696</v>
      </c>
      <c r="AC12" s="21">
        <v>640</v>
      </c>
      <c r="AD12" s="21">
        <v>595</v>
      </c>
      <c r="AE12" s="21">
        <v>563</v>
      </c>
      <c r="AF12" s="21">
        <v>541</v>
      </c>
      <c r="AG12" s="21">
        <v>578</v>
      </c>
      <c r="AH12" s="21">
        <v>587</v>
      </c>
      <c r="AI12" s="21">
        <v>511</v>
      </c>
      <c r="AJ12" s="21">
        <v>403</v>
      </c>
      <c r="AK12" s="21">
        <v>347</v>
      </c>
    </row>
    <row r="13" spans="1:37" x14ac:dyDescent="0.25">
      <c r="A13" s="20" t="s">
        <v>49</v>
      </c>
      <c r="B13" s="21">
        <v>3458</v>
      </c>
      <c r="C13" s="21">
        <v>3602</v>
      </c>
      <c r="D13" s="21">
        <v>4878</v>
      </c>
      <c r="E13" s="21">
        <v>5855</v>
      </c>
      <c r="F13" s="21">
        <v>6144</v>
      </c>
      <c r="G13" s="21">
        <v>5507</v>
      </c>
      <c r="H13" s="21">
        <v>5114</v>
      </c>
      <c r="I13" s="21">
        <v>4613</v>
      </c>
      <c r="J13" s="21">
        <v>4098</v>
      </c>
      <c r="K13" s="21">
        <v>3454</v>
      </c>
      <c r="L13" s="21">
        <v>2926</v>
      </c>
      <c r="M13" s="21">
        <v>2484</v>
      </c>
      <c r="N13" s="21">
        <v>2141</v>
      </c>
      <c r="O13" s="21">
        <v>1876</v>
      </c>
      <c r="P13" s="21">
        <v>1595</v>
      </c>
      <c r="Q13" s="21">
        <v>1377</v>
      </c>
      <c r="R13" s="21">
        <v>1225</v>
      </c>
      <c r="S13" s="21">
        <v>1033</v>
      </c>
      <c r="T13" s="21">
        <v>897</v>
      </c>
      <c r="U13" s="21">
        <v>760</v>
      </c>
      <c r="V13" s="21">
        <v>645</v>
      </c>
      <c r="W13" s="21">
        <v>575</v>
      </c>
      <c r="X13" s="21">
        <v>518</v>
      </c>
      <c r="Y13" s="21">
        <v>466</v>
      </c>
      <c r="Z13" s="21">
        <v>459</v>
      </c>
      <c r="AA13" s="21">
        <v>401</v>
      </c>
      <c r="AB13" s="21">
        <v>362</v>
      </c>
      <c r="AC13" s="21">
        <v>309</v>
      </c>
      <c r="AD13" s="21">
        <v>285</v>
      </c>
      <c r="AE13" s="21">
        <v>258</v>
      </c>
      <c r="AF13" s="21">
        <v>247</v>
      </c>
      <c r="AG13" s="21">
        <v>267</v>
      </c>
      <c r="AH13" s="21">
        <v>328</v>
      </c>
      <c r="AI13" s="21">
        <v>280</v>
      </c>
      <c r="AJ13" s="21">
        <v>182</v>
      </c>
      <c r="AK13" s="21">
        <v>147</v>
      </c>
    </row>
    <row r="14" spans="1:37" x14ac:dyDescent="0.25">
      <c r="A14" s="20" t="s">
        <v>50</v>
      </c>
      <c r="B14" s="21">
        <v>3332</v>
      </c>
      <c r="C14" s="21">
        <v>3586</v>
      </c>
      <c r="D14" s="21">
        <v>4816</v>
      </c>
      <c r="E14" s="21">
        <v>5776</v>
      </c>
      <c r="F14" s="21">
        <v>6119</v>
      </c>
      <c r="G14" s="21">
        <v>5674</v>
      </c>
      <c r="H14" s="21">
        <v>5145</v>
      </c>
      <c r="I14" s="21">
        <v>4683</v>
      </c>
      <c r="J14" s="21">
        <v>4115</v>
      </c>
      <c r="K14" s="21">
        <v>3504</v>
      </c>
      <c r="L14" s="21">
        <v>2922</v>
      </c>
      <c r="M14" s="21">
        <v>2554</v>
      </c>
      <c r="N14" s="21">
        <v>2171</v>
      </c>
      <c r="O14" s="21">
        <v>1822</v>
      </c>
      <c r="P14" s="21">
        <v>1618</v>
      </c>
      <c r="Q14" s="21">
        <v>1389</v>
      </c>
      <c r="R14" s="21">
        <v>1195</v>
      </c>
      <c r="S14" s="21">
        <v>1048</v>
      </c>
      <c r="T14" s="21">
        <v>885</v>
      </c>
      <c r="U14" s="21">
        <v>734</v>
      </c>
      <c r="V14" s="21">
        <v>646</v>
      </c>
      <c r="W14" s="21">
        <v>539</v>
      </c>
      <c r="X14" s="21">
        <v>484</v>
      </c>
      <c r="Y14" s="21">
        <v>428</v>
      </c>
      <c r="Z14" s="21">
        <v>388</v>
      </c>
      <c r="AA14" s="21">
        <v>357</v>
      </c>
      <c r="AB14" s="21">
        <v>304</v>
      </c>
      <c r="AC14" s="21">
        <v>292</v>
      </c>
      <c r="AD14" s="21">
        <v>250</v>
      </c>
      <c r="AE14" s="21">
        <v>234</v>
      </c>
      <c r="AF14" s="21">
        <v>226</v>
      </c>
      <c r="AG14" s="21">
        <v>265</v>
      </c>
      <c r="AH14" s="21">
        <v>311</v>
      </c>
      <c r="AI14" s="21">
        <v>247</v>
      </c>
      <c r="AJ14" s="21">
        <v>179</v>
      </c>
      <c r="AK14" s="21">
        <v>139</v>
      </c>
    </row>
    <row r="15" spans="1:37" x14ac:dyDescent="0.25">
      <c r="A15" s="20" t="s">
        <v>51</v>
      </c>
      <c r="B15" s="21">
        <v>3368</v>
      </c>
      <c r="C15" s="21">
        <v>3580</v>
      </c>
      <c r="D15" s="21">
        <v>4872</v>
      </c>
      <c r="E15" s="21">
        <v>5841</v>
      </c>
      <c r="F15" s="21">
        <v>6108</v>
      </c>
      <c r="G15" s="21">
        <v>5553</v>
      </c>
      <c r="H15" s="21">
        <v>5133</v>
      </c>
      <c r="I15" s="21">
        <v>4637</v>
      </c>
      <c r="J15" s="21">
        <v>4067</v>
      </c>
      <c r="K15" s="21">
        <v>3514</v>
      </c>
      <c r="L15" s="21">
        <v>2934</v>
      </c>
      <c r="M15" s="21">
        <v>2495</v>
      </c>
      <c r="N15" s="21">
        <v>2162</v>
      </c>
      <c r="O15" s="21">
        <v>1866</v>
      </c>
      <c r="P15" s="21">
        <v>1611</v>
      </c>
      <c r="Q15" s="21">
        <v>1389</v>
      </c>
      <c r="R15" s="21">
        <v>1228</v>
      </c>
      <c r="S15" s="21">
        <v>1069</v>
      </c>
      <c r="T15" s="21">
        <v>858</v>
      </c>
      <c r="U15" s="21">
        <v>741</v>
      </c>
      <c r="V15" s="21">
        <v>644</v>
      </c>
      <c r="W15" s="21">
        <v>561</v>
      </c>
      <c r="X15" s="21">
        <v>487</v>
      </c>
      <c r="Y15" s="21">
        <v>448</v>
      </c>
      <c r="Z15" s="21">
        <v>410</v>
      </c>
      <c r="AA15" s="21">
        <v>369</v>
      </c>
      <c r="AB15" s="21">
        <v>322</v>
      </c>
      <c r="AC15" s="21">
        <v>288</v>
      </c>
      <c r="AD15" s="21">
        <v>271</v>
      </c>
      <c r="AE15" s="21">
        <v>258</v>
      </c>
      <c r="AF15" s="21">
        <v>247</v>
      </c>
      <c r="AG15" s="21">
        <v>285</v>
      </c>
      <c r="AH15" s="21">
        <v>323</v>
      </c>
      <c r="AI15" s="21">
        <v>280</v>
      </c>
      <c r="AJ15" s="21">
        <v>178</v>
      </c>
      <c r="AK15" s="21">
        <v>144</v>
      </c>
    </row>
    <row r="16" spans="1:37" x14ac:dyDescent="0.25">
      <c r="A16" s="20" t="s">
        <v>52</v>
      </c>
      <c r="B16" s="21">
        <v>3273</v>
      </c>
      <c r="C16" s="21">
        <v>3562</v>
      </c>
      <c r="D16" s="21">
        <v>4810</v>
      </c>
      <c r="E16" s="21">
        <v>5706</v>
      </c>
      <c r="F16" s="21">
        <v>6048</v>
      </c>
      <c r="G16" s="21">
        <v>5601</v>
      </c>
      <c r="H16" s="21">
        <v>5076</v>
      </c>
      <c r="I16" s="21">
        <v>4587</v>
      </c>
      <c r="J16" s="21">
        <v>4006</v>
      </c>
      <c r="K16" s="21">
        <v>3472</v>
      </c>
      <c r="L16" s="21">
        <v>2877</v>
      </c>
      <c r="M16" s="21">
        <v>2516</v>
      </c>
      <c r="N16" s="21">
        <v>2141</v>
      </c>
      <c r="O16" s="21">
        <v>1805</v>
      </c>
      <c r="P16" s="21">
        <v>1535</v>
      </c>
      <c r="Q16" s="21">
        <v>1348</v>
      </c>
      <c r="R16" s="21">
        <v>1180</v>
      </c>
      <c r="S16" s="21">
        <v>1027</v>
      </c>
      <c r="T16" s="21">
        <v>870</v>
      </c>
      <c r="U16" s="21">
        <v>717</v>
      </c>
      <c r="V16" s="21">
        <v>608</v>
      </c>
      <c r="W16" s="21">
        <v>529</v>
      </c>
      <c r="X16" s="21">
        <v>472</v>
      </c>
      <c r="Y16" s="21">
        <v>437</v>
      </c>
      <c r="Z16" s="21">
        <v>413</v>
      </c>
      <c r="AA16" s="21">
        <v>361</v>
      </c>
      <c r="AB16" s="21">
        <v>314</v>
      </c>
      <c r="AC16" s="21">
        <v>273</v>
      </c>
      <c r="AD16" s="21">
        <v>244</v>
      </c>
      <c r="AE16" s="21">
        <v>223</v>
      </c>
      <c r="AF16" s="21">
        <v>220</v>
      </c>
      <c r="AG16" s="21">
        <v>254</v>
      </c>
      <c r="AH16" s="21">
        <v>303</v>
      </c>
      <c r="AI16" s="21">
        <v>258</v>
      </c>
      <c r="AJ16" s="21">
        <v>173</v>
      </c>
      <c r="AK16" s="21">
        <v>149</v>
      </c>
    </row>
    <row r="17" spans="1:37" x14ac:dyDescent="0.25">
      <c r="A17" s="20" t="s">
        <v>53</v>
      </c>
      <c r="B17" s="21">
        <v>28090</v>
      </c>
      <c r="C17" s="21">
        <v>36574</v>
      </c>
      <c r="D17" s="21">
        <v>44147</v>
      </c>
      <c r="E17" s="21">
        <v>51897</v>
      </c>
      <c r="F17" s="21">
        <v>55977</v>
      </c>
      <c r="G17" s="21">
        <v>54423</v>
      </c>
      <c r="H17" s="21">
        <v>56320</v>
      </c>
      <c r="I17" s="21">
        <v>56762</v>
      </c>
      <c r="J17" s="21">
        <v>54936</v>
      </c>
      <c r="K17" s="21">
        <v>52836</v>
      </c>
      <c r="L17" s="21">
        <v>50340</v>
      </c>
      <c r="M17" s="21">
        <v>48187</v>
      </c>
      <c r="N17" s="21">
        <v>44225</v>
      </c>
      <c r="O17" s="21">
        <v>41249</v>
      </c>
      <c r="P17" s="21">
        <v>37271</v>
      </c>
      <c r="Q17" s="21">
        <v>34139</v>
      </c>
      <c r="R17" s="21">
        <v>30794</v>
      </c>
      <c r="S17" s="21">
        <v>27473</v>
      </c>
      <c r="T17" s="21">
        <v>24922</v>
      </c>
      <c r="U17" s="21">
        <v>22689</v>
      </c>
      <c r="V17" s="21">
        <v>20620</v>
      </c>
      <c r="W17" s="21">
        <v>19060</v>
      </c>
      <c r="X17" s="21">
        <v>17964</v>
      </c>
      <c r="Y17" s="21">
        <v>16904</v>
      </c>
      <c r="Z17" s="21">
        <v>15755</v>
      </c>
      <c r="AA17" s="21">
        <v>14343</v>
      </c>
      <c r="AB17" s="21">
        <v>12830</v>
      </c>
      <c r="AC17" s="21">
        <v>11599</v>
      </c>
      <c r="AD17" s="21">
        <v>10129</v>
      </c>
      <c r="AE17" s="21">
        <v>9113</v>
      </c>
      <c r="AF17" s="21">
        <v>8390</v>
      </c>
      <c r="AG17" s="21">
        <v>7453</v>
      </c>
      <c r="AH17" s="21">
        <v>6135</v>
      </c>
      <c r="AI17" s="21">
        <v>5375</v>
      </c>
      <c r="AJ17" s="21">
        <v>4858</v>
      </c>
      <c r="AK17" s="21">
        <v>4352</v>
      </c>
    </row>
    <row r="18" spans="1:37" x14ac:dyDescent="0.25">
      <c r="A18" s="20" t="s">
        <v>54</v>
      </c>
      <c r="B18" s="21">
        <v>5209</v>
      </c>
      <c r="C18" s="21">
        <v>5507</v>
      </c>
      <c r="D18" s="21">
        <v>6441</v>
      </c>
      <c r="E18" s="21">
        <v>6542</v>
      </c>
      <c r="F18" s="21">
        <v>6439</v>
      </c>
      <c r="G18" s="21">
        <v>5618</v>
      </c>
      <c r="H18" s="21">
        <v>5145</v>
      </c>
      <c r="I18" s="21">
        <v>4603</v>
      </c>
      <c r="J18" s="21">
        <v>3966</v>
      </c>
      <c r="K18" s="21">
        <v>3267</v>
      </c>
      <c r="L18" s="21">
        <v>2699</v>
      </c>
      <c r="M18" s="21">
        <v>2268</v>
      </c>
      <c r="N18" s="21">
        <v>1898</v>
      </c>
      <c r="O18" s="21">
        <v>1566</v>
      </c>
      <c r="P18" s="21">
        <v>1308</v>
      </c>
      <c r="Q18" s="21">
        <v>1151</v>
      </c>
      <c r="R18" s="21">
        <v>970</v>
      </c>
      <c r="S18" s="21">
        <v>820</v>
      </c>
      <c r="T18" s="21">
        <v>680</v>
      </c>
      <c r="U18" s="21">
        <v>567</v>
      </c>
      <c r="V18" s="21">
        <v>461</v>
      </c>
      <c r="W18" s="21">
        <v>403</v>
      </c>
      <c r="X18" s="21">
        <v>309</v>
      </c>
      <c r="Y18" s="21">
        <v>282</v>
      </c>
      <c r="Z18" s="21">
        <v>253</v>
      </c>
      <c r="AA18" s="21">
        <v>222</v>
      </c>
      <c r="AB18" s="21">
        <v>190</v>
      </c>
      <c r="AC18" s="21">
        <v>155</v>
      </c>
      <c r="AD18" s="21">
        <v>141</v>
      </c>
      <c r="AE18" s="21">
        <v>137</v>
      </c>
      <c r="AF18" s="21">
        <v>117</v>
      </c>
      <c r="AG18" s="21">
        <v>159</v>
      </c>
      <c r="AH18" s="21">
        <v>244</v>
      </c>
      <c r="AI18" s="21">
        <v>193</v>
      </c>
      <c r="AJ18" s="21">
        <v>111</v>
      </c>
      <c r="AK18" s="21">
        <v>66</v>
      </c>
    </row>
    <row r="19" spans="1:37" x14ac:dyDescent="0.25">
      <c r="A19" s="20" t="s">
        <v>55</v>
      </c>
      <c r="B19" s="21">
        <v>3299</v>
      </c>
      <c r="C19" s="21">
        <v>3391</v>
      </c>
      <c r="D19" s="21">
        <v>4627</v>
      </c>
      <c r="E19" s="21">
        <v>5642</v>
      </c>
      <c r="F19" s="21">
        <v>6063</v>
      </c>
      <c r="G19" s="21">
        <v>5481</v>
      </c>
      <c r="H19" s="21">
        <v>5118</v>
      </c>
      <c r="I19" s="21">
        <v>4633</v>
      </c>
      <c r="J19" s="21">
        <v>4085</v>
      </c>
      <c r="K19" s="21">
        <v>3433</v>
      </c>
      <c r="L19" s="21">
        <v>2871</v>
      </c>
      <c r="M19" s="21">
        <v>2415</v>
      </c>
      <c r="N19" s="21">
        <v>2072</v>
      </c>
      <c r="O19" s="21">
        <v>1798</v>
      </c>
      <c r="P19" s="21">
        <v>1619</v>
      </c>
      <c r="Q19" s="21">
        <v>1432</v>
      </c>
      <c r="R19" s="21">
        <v>1331</v>
      </c>
      <c r="S19" s="21">
        <v>1216</v>
      </c>
      <c r="T19" s="21">
        <v>1123</v>
      </c>
      <c r="U19" s="21">
        <v>1097</v>
      </c>
      <c r="V19" s="21">
        <v>1061</v>
      </c>
      <c r="W19" s="21">
        <v>1036</v>
      </c>
      <c r="X19" s="21">
        <v>1097</v>
      </c>
      <c r="Y19" s="21">
        <v>1113</v>
      </c>
      <c r="Z19" s="21">
        <v>1104</v>
      </c>
      <c r="AA19" s="21">
        <v>1089</v>
      </c>
      <c r="AB19" s="21">
        <v>1058</v>
      </c>
      <c r="AC19" s="21">
        <v>1010</v>
      </c>
      <c r="AD19" s="21">
        <v>933</v>
      </c>
      <c r="AE19" s="21">
        <v>853</v>
      </c>
      <c r="AF19" s="21">
        <v>824</v>
      </c>
      <c r="AG19" s="21">
        <v>808</v>
      </c>
      <c r="AH19" s="21">
        <v>802</v>
      </c>
      <c r="AI19" s="21">
        <v>708</v>
      </c>
      <c r="AJ19" s="21">
        <v>557</v>
      </c>
      <c r="AK19" s="21">
        <v>525</v>
      </c>
    </row>
    <row r="20" spans="1:37" x14ac:dyDescent="0.25">
      <c r="A20" s="20" t="s">
        <v>56</v>
      </c>
      <c r="B20" s="21">
        <v>3422</v>
      </c>
      <c r="C20" s="21">
        <v>3604</v>
      </c>
      <c r="D20" s="21">
        <v>4806</v>
      </c>
      <c r="E20" s="21">
        <v>5652</v>
      </c>
      <c r="F20" s="21">
        <v>5888</v>
      </c>
      <c r="G20" s="21">
        <v>5476</v>
      </c>
      <c r="H20" s="21">
        <v>5054</v>
      </c>
      <c r="I20" s="21">
        <v>4496</v>
      </c>
      <c r="J20" s="21">
        <v>3891</v>
      </c>
      <c r="K20" s="21">
        <v>3368</v>
      </c>
      <c r="L20" s="21">
        <v>2756</v>
      </c>
      <c r="M20" s="21">
        <v>2417</v>
      </c>
      <c r="N20" s="21">
        <v>2068</v>
      </c>
      <c r="O20" s="21">
        <v>1788</v>
      </c>
      <c r="P20" s="21">
        <v>1539</v>
      </c>
      <c r="Q20" s="21">
        <v>1381</v>
      </c>
      <c r="R20" s="21">
        <v>1214</v>
      </c>
      <c r="S20" s="21">
        <v>1085</v>
      </c>
      <c r="T20" s="21">
        <v>964</v>
      </c>
      <c r="U20" s="21">
        <v>895</v>
      </c>
      <c r="V20" s="21">
        <v>811</v>
      </c>
      <c r="W20" s="21">
        <v>785</v>
      </c>
      <c r="X20" s="21">
        <v>787</v>
      </c>
      <c r="Y20" s="21">
        <v>785</v>
      </c>
      <c r="Z20" s="21">
        <v>757</v>
      </c>
      <c r="AA20" s="21">
        <v>752</v>
      </c>
      <c r="AB20" s="21">
        <v>702</v>
      </c>
      <c r="AC20" s="21">
        <v>661</v>
      </c>
      <c r="AD20" s="21">
        <v>646</v>
      </c>
      <c r="AE20" s="21">
        <v>560</v>
      </c>
      <c r="AF20" s="21">
        <v>546</v>
      </c>
      <c r="AG20" s="21">
        <v>559</v>
      </c>
      <c r="AH20" s="21">
        <v>610</v>
      </c>
      <c r="AI20" s="21">
        <v>536</v>
      </c>
      <c r="AJ20" s="21">
        <v>416</v>
      </c>
      <c r="AK20" s="21">
        <v>379</v>
      </c>
    </row>
    <row r="21" spans="1:37" x14ac:dyDescent="0.25">
      <c r="A21" s="20" t="s">
        <v>57</v>
      </c>
      <c r="B21" s="21">
        <v>3466</v>
      </c>
      <c r="C21" s="21">
        <v>3560</v>
      </c>
      <c r="D21" s="21">
        <v>4952</v>
      </c>
      <c r="E21" s="21">
        <v>5835</v>
      </c>
      <c r="F21" s="21">
        <v>6247</v>
      </c>
      <c r="G21" s="21">
        <v>5609</v>
      </c>
      <c r="H21" s="21">
        <v>5037</v>
      </c>
      <c r="I21" s="21">
        <v>4701</v>
      </c>
      <c r="J21" s="21">
        <v>4051</v>
      </c>
      <c r="K21" s="21">
        <v>3495</v>
      </c>
      <c r="L21" s="21">
        <v>2919</v>
      </c>
      <c r="M21" s="21">
        <v>2527</v>
      </c>
      <c r="N21" s="21">
        <v>2193</v>
      </c>
      <c r="O21" s="21">
        <v>1866</v>
      </c>
      <c r="P21" s="21">
        <v>1619</v>
      </c>
      <c r="Q21" s="21">
        <v>1402</v>
      </c>
      <c r="R21" s="21">
        <v>1242</v>
      </c>
      <c r="S21" s="21">
        <v>1084</v>
      </c>
      <c r="T21" s="21">
        <v>907</v>
      </c>
      <c r="U21" s="21">
        <v>792</v>
      </c>
      <c r="V21" s="21">
        <v>674</v>
      </c>
      <c r="W21" s="21">
        <v>569</v>
      </c>
      <c r="X21" s="21">
        <v>538</v>
      </c>
      <c r="Y21" s="21">
        <v>473</v>
      </c>
      <c r="Z21" s="21">
        <v>437</v>
      </c>
      <c r="AA21" s="21">
        <v>392</v>
      </c>
      <c r="AB21" s="21">
        <v>363</v>
      </c>
      <c r="AC21" s="21">
        <v>342</v>
      </c>
      <c r="AD21" s="21">
        <v>315</v>
      </c>
      <c r="AE21" s="21">
        <v>278</v>
      </c>
      <c r="AF21" s="21">
        <v>262</v>
      </c>
      <c r="AG21" s="21">
        <v>304</v>
      </c>
      <c r="AH21" s="21">
        <v>342</v>
      </c>
      <c r="AI21" s="21">
        <v>286</v>
      </c>
      <c r="AJ21" s="21">
        <v>196</v>
      </c>
      <c r="AK21" s="21">
        <v>142</v>
      </c>
    </row>
    <row r="22" spans="1:37" x14ac:dyDescent="0.25">
      <c r="A22" s="20" t="s">
        <v>58</v>
      </c>
      <c r="B22" s="21">
        <v>3419</v>
      </c>
      <c r="C22" s="21">
        <v>3552</v>
      </c>
      <c r="D22" s="21">
        <v>4844</v>
      </c>
      <c r="E22" s="21">
        <v>5718</v>
      </c>
      <c r="F22" s="21">
        <v>6151</v>
      </c>
      <c r="G22" s="21">
        <v>5518</v>
      </c>
      <c r="H22" s="21">
        <v>5146</v>
      </c>
      <c r="I22" s="21">
        <v>4557</v>
      </c>
      <c r="J22" s="21">
        <v>4118</v>
      </c>
      <c r="K22" s="21">
        <v>3471</v>
      </c>
      <c r="L22" s="21">
        <v>2924</v>
      </c>
      <c r="M22" s="21">
        <v>2528</v>
      </c>
      <c r="N22" s="21">
        <v>2146</v>
      </c>
      <c r="O22" s="21">
        <v>1866</v>
      </c>
      <c r="P22" s="21">
        <v>1576</v>
      </c>
      <c r="Q22" s="21">
        <v>1384</v>
      </c>
      <c r="R22" s="21">
        <v>1201</v>
      </c>
      <c r="S22" s="21">
        <v>1043</v>
      </c>
      <c r="T22" s="21">
        <v>889</v>
      </c>
      <c r="U22" s="21">
        <v>752</v>
      </c>
      <c r="V22" s="21">
        <v>623</v>
      </c>
      <c r="W22" s="21">
        <v>524</v>
      </c>
      <c r="X22" s="21">
        <v>479</v>
      </c>
      <c r="Y22" s="21">
        <v>419</v>
      </c>
      <c r="Z22" s="21">
        <v>388</v>
      </c>
      <c r="AA22" s="21">
        <v>349</v>
      </c>
      <c r="AB22" s="21">
        <v>327</v>
      </c>
      <c r="AC22" s="21">
        <v>293</v>
      </c>
      <c r="AD22" s="21">
        <v>264</v>
      </c>
      <c r="AE22" s="21">
        <v>241</v>
      </c>
      <c r="AF22" s="21">
        <v>240</v>
      </c>
      <c r="AG22" s="21">
        <v>251</v>
      </c>
      <c r="AH22" s="21">
        <v>304</v>
      </c>
      <c r="AI22" s="21">
        <v>265</v>
      </c>
      <c r="AJ22" s="21">
        <v>179</v>
      </c>
      <c r="AK22" s="21">
        <v>138</v>
      </c>
    </row>
    <row r="23" spans="1:37" x14ac:dyDescent="0.25">
      <c r="A23" s="20" t="s">
        <v>59</v>
      </c>
      <c r="B23" s="21">
        <v>3304</v>
      </c>
      <c r="C23" s="21">
        <v>3567</v>
      </c>
      <c r="D23" s="21">
        <v>4773</v>
      </c>
      <c r="E23" s="21">
        <v>5782</v>
      </c>
      <c r="F23" s="21">
        <v>6099</v>
      </c>
      <c r="G23" s="21">
        <v>5531</v>
      </c>
      <c r="H23" s="21">
        <v>5083</v>
      </c>
      <c r="I23" s="21">
        <v>4677</v>
      </c>
      <c r="J23" s="21">
        <v>4083</v>
      </c>
      <c r="K23" s="21">
        <v>3492</v>
      </c>
      <c r="L23" s="21">
        <v>2880</v>
      </c>
      <c r="M23" s="21">
        <v>2526</v>
      </c>
      <c r="N23" s="21">
        <v>2154</v>
      </c>
      <c r="O23" s="21">
        <v>1832</v>
      </c>
      <c r="P23" s="21">
        <v>1599</v>
      </c>
      <c r="Q23" s="21">
        <v>1390</v>
      </c>
      <c r="R23" s="21">
        <v>1230</v>
      </c>
      <c r="S23" s="21">
        <v>1060</v>
      </c>
      <c r="T23" s="21">
        <v>885</v>
      </c>
      <c r="U23" s="21">
        <v>745</v>
      </c>
      <c r="V23" s="21">
        <v>650</v>
      </c>
      <c r="W23" s="21">
        <v>545</v>
      </c>
      <c r="X23" s="21">
        <v>500</v>
      </c>
      <c r="Y23" s="21">
        <v>426</v>
      </c>
      <c r="Z23" s="21">
        <v>420</v>
      </c>
      <c r="AA23" s="21">
        <v>339</v>
      </c>
      <c r="AB23" s="21">
        <v>342</v>
      </c>
      <c r="AC23" s="21">
        <v>305</v>
      </c>
      <c r="AD23" s="21">
        <v>256</v>
      </c>
      <c r="AE23" s="21">
        <v>246</v>
      </c>
      <c r="AF23" s="21">
        <v>244</v>
      </c>
      <c r="AG23" s="21">
        <v>263</v>
      </c>
      <c r="AH23" s="21">
        <v>301</v>
      </c>
      <c r="AI23" s="21">
        <v>271</v>
      </c>
      <c r="AJ23" s="21">
        <v>191</v>
      </c>
      <c r="AK23" s="21">
        <v>144</v>
      </c>
    </row>
    <row r="24" spans="1:37" x14ac:dyDescent="0.25">
      <c r="A24" s="20" t="s">
        <v>60</v>
      </c>
      <c r="B24" s="21">
        <v>3394</v>
      </c>
      <c r="C24" s="21">
        <v>3627</v>
      </c>
      <c r="D24" s="21">
        <v>4799</v>
      </c>
      <c r="E24" s="21">
        <v>5739</v>
      </c>
      <c r="F24" s="21">
        <v>6038</v>
      </c>
      <c r="G24" s="21">
        <v>5458</v>
      </c>
      <c r="H24" s="21">
        <v>5090</v>
      </c>
      <c r="I24" s="21">
        <v>4619</v>
      </c>
      <c r="J24" s="21">
        <v>4102</v>
      </c>
      <c r="K24" s="21">
        <v>3470</v>
      </c>
      <c r="L24" s="21">
        <v>2923</v>
      </c>
      <c r="M24" s="21">
        <v>2470</v>
      </c>
      <c r="N24" s="21">
        <v>2127</v>
      </c>
      <c r="O24" s="21">
        <v>1814</v>
      </c>
      <c r="P24" s="21">
        <v>1541</v>
      </c>
      <c r="Q24" s="21">
        <v>1365</v>
      </c>
      <c r="R24" s="21">
        <v>1205</v>
      </c>
      <c r="S24" s="21">
        <v>1031</v>
      </c>
      <c r="T24" s="21">
        <v>854</v>
      </c>
      <c r="U24" s="21">
        <v>725</v>
      </c>
      <c r="V24" s="21">
        <v>603</v>
      </c>
      <c r="W24" s="21">
        <v>550</v>
      </c>
      <c r="X24" s="21">
        <v>495</v>
      </c>
      <c r="Y24" s="21">
        <v>429</v>
      </c>
      <c r="Z24" s="21">
        <v>394</v>
      </c>
      <c r="AA24" s="21">
        <v>365</v>
      </c>
      <c r="AB24" s="21">
        <v>327</v>
      </c>
      <c r="AC24" s="21">
        <v>303</v>
      </c>
      <c r="AD24" s="21">
        <v>262</v>
      </c>
      <c r="AE24" s="21">
        <v>243</v>
      </c>
      <c r="AF24" s="21">
        <v>245</v>
      </c>
      <c r="AG24" s="21">
        <v>252</v>
      </c>
      <c r="AH24" s="21">
        <v>298</v>
      </c>
      <c r="AI24" s="21">
        <v>259</v>
      </c>
      <c r="AJ24" s="21">
        <v>167</v>
      </c>
      <c r="AK24" s="21">
        <v>144</v>
      </c>
    </row>
    <row r="25" spans="1:37" x14ac:dyDescent="0.25">
      <c r="A25" s="20" t="s">
        <v>61</v>
      </c>
      <c r="B25" s="21">
        <v>29957</v>
      </c>
      <c r="C25" s="21">
        <v>37984</v>
      </c>
      <c r="D25" s="21">
        <v>46912</v>
      </c>
      <c r="E25" s="21">
        <v>54781</v>
      </c>
      <c r="F25" s="21">
        <v>58716</v>
      </c>
      <c r="G25" s="21">
        <v>58097</v>
      </c>
      <c r="H25" s="21">
        <v>59704</v>
      </c>
      <c r="I25" s="21">
        <v>59600</v>
      </c>
      <c r="J25" s="21">
        <v>57433</v>
      </c>
      <c r="K25" s="21">
        <v>54912</v>
      </c>
      <c r="L25" s="21">
        <v>52755</v>
      </c>
      <c r="M25" s="21">
        <v>50133</v>
      </c>
      <c r="N25" s="21">
        <v>47238</v>
      </c>
      <c r="O25" s="21">
        <v>43953</v>
      </c>
      <c r="P25" s="21">
        <v>39730</v>
      </c>
      <c r="Q25" s="21">
        <v>35498</v>
      </c>
      <c r="R25" s="21">
        <v>32813</v>
      </c>
      <c r="S25" s="21">
        <v>29532</v>
      </c>
      <c r="T25" s="21">
        <v>26761</v>
      </c>
      <c r="U25" s="21">
        <v>23883</v>
      </c>
      <c r="V25" s="21">
        <v>21786</v>
      </c>
      <c r="W25" s="21">
        <v>20198</v>
      </c>
      <c r="X25" s="21">
        <v>19156</v>
      </c>
      <c r="Y25" s="21">
        <v>17617</v>
      </c>
      <c r="Z25" s="21">
        <v>16586</v>
      </c>
      <c r="AA25" s="21">
        <v>15265</v>
      </c>
      <c r="AB25" s="21">
        <v>13770</v>
      </c>
      <c r="AC25" s="21">
        <v>12252</v>
      </c>
      <c r="AD25" s="21">
        <v>10808</v>
      </c>
      <c r="AE25" s="21">
        <v>9449</v>
      </c>
      <c r="AF25" s="21">
        <v>8710</v>
      </c>
      <c r="AG25" s="21">
        <v>7720</v>
      </c>
      <c r="AH25" s="21">
        <v>6518</v>
      </c>
      <c r="AI25" s="21">
        <v>5674</v>
      </c>
      <c r="AJ25" s="21">
        <v>5018</v>
      </c>
      <c r="AK25" s="21">
        <v>4477</v>
      </c>
    </row>
    <row r="26" spans="1:37" x14ac:dyDescent="0.25">
      <c r="A26" s="20" t="s">
        <v>62</v>
      </c>
      <c r="B26" s="21">
        <v>8125</v>
      </c>
      <c r="C26" s="21">
        <v>9782</v>
      </c>
      <c r="D26" s="21">
        <v>12802</v>
      </c>
      <c r="E26" s="21">
        <v>15645</v>
      </c>
      <c r="F26" s="21">
        <v>17284</v>
      </c>
      <c r="G26" s="21">
        <v>17567</v>
      </c>
      <c r="H26" s="21">
        <v>17988</v>
      </c>
      <c r="I26" s="21">
        <v>18227</v>
      </c>
      <c r="J26" s="21">
        <v>17676</v>
      </c>
      <c r="K26" s="21">
        <v>16679</v>
      </c>
      <c r="L26" s="21">
        <v>15589</v>
      </c>
      <c r="M26" s="21">
        <v>14388</v>
      </c>
      <c r="N26" s="21">
        <v>13141</v>
      </c>
      <c r="O26" s="21">
        <v>11785</v>
      </c>
      <c r="P26" s="21">
        <v>10537</v>
      </c>
      <c r="Q26" s="21">
        <v>9212</v>
      </c>
      <c r="R26" s="21">
        <v>8088</v>
      </c>
      <c r="S26" s="21">
        <v>7046</v>
      </c>
      <c r="T26" s="21">
        <v>6082</v>
      </c>
      <c r="U26" s="21">
        <v>5372</v>
      </c>
      <c r="V26" s="21">
        <v>4820</v>
      </c>
      <c r="W26" s="21">
        <v>4354</v>
      </c>
      <c r="X26" s="21">
        <v>3989</v>
      </c>
      <c r="Y26" s="21">
        <v>3632</v>
      </c>
      <c r="Z26" s="21">
        <v>3359</v>
      </c>
      <c r="AA26" s="21">
        <v>3083</v>
      </c>
      <c r="AB26" s="21">
        <v>2776</v>
      </c>
      <c r="AC26" s="21">
        <v>2519</v>
      </c>
      <c r="AD26" s="21">
        <v>2233</v>
      </c>
      <c r="AE26" s="21">
        <v>1981</v>
      </c>
      <c r="AF26" s="21">
        <v>1845</v>
      </c>
      <c r="AG26" s="21">
        <v>1670</v>
      </c>
      <c r="AH26" s="21">
        <v>1501</v>
      </c>
      <c r="AI26" s="21">
        <v>1381</v>
      </c>
      <c r="AJ26" s="21">
        <v>1125</v>
      </c>
      <c r="AK26" s="21">
        <v>1021</v>
      </c>
    </row>
    <row r="27" spans="1:37" x14ac:dyDescent="0.25">
      <c r="A27" s="20" t="s">
        <v>63</v>
      </c>
      <c r="B27" s="21">
        <v>66279</v>
      </c>
      <c r="C27" s="21">
        <v>81311</v>
      </c>
      <c r="D27" s="21">
        <v>94750</v>
      </c>
      <c r="E27" s="21">
        <v>106111</v>
      </c>
      <c r="F27" s="21">
        <v>109250</v>
      </c>
      <c r="G27" s="21">
        <v>102345</v>
      </c>
      <c r="H27" s="21">
        <v>102516</v>
      </c>
      <c r="I27" s="21">
        <v>101399</v>
      </c>
      <c r="J27" s="21">
        <v>94306</v>
      </c>
      <c r="K27" s="21">
        <v>88724</v>
      </c>
      <c r="L27" s="21">
        <v>81184</v>
      </c>
      <c r="M27" s="21">
        <v>75203</v>
      </c>
      <c r="N27" s="21">
        <v>67942</v>
      </c>
      <c r="O27" s="21">
        <v>59679</v>
      </c>
      <c r="P27" s="21">
        <v>51423</v>
      </c>
      <c r="Q27" s="21">
        <v>44298</v>
      </c>
      <c r="R27" s="21">
        <v>38667</v>
      </c>
      <c r="S27" s="21">
        <v>32961</v>
      </c>
      <c r="T27" s="21">
        <v>28571</v>
      </c>
      <c r="U27" s="21">
        <v>24882</v>
      </c>
      <c r="V27" s="21">
        <v>21813</v>
      </c>
      <c r="W27" s="21">
        <v>19142</v>
      </c>
      <c r="X27" s="21">
        <v>17453</v>
      </c>
      <c r="Y27" s="21">
        <v>15807</v>
      </c>
      <c r="Z27" s="21">
        <v>14517</v>
      </c>
      <c r="AA27" s="21">
        <v>13000</v>
      </c>
      <c r="AB27" s="21">
        <v>11498</v>
      </c>
      <c r="AC27" s="21">
        <v>10115</v>
      </c>
      <c r="AD27" s="21">
        <v>9036</v>
      </c>
      <c r="AE27" s="21">
        <v>7794</v>
      </c>
      <c r="AF27" s="21">
        <v>7131</v>
      </c>
      <c r="AG27" s="21">
        <v>6134</v>
      </c>
      <c r="AH27" s="21">
        <v>5480</v>
      </c>
      <c r="AI27" s="21">
        <v>4734</v>
      </c>
      <c r="AJ27" s="21">
        <v>4242</v>
      </c>
      <c r="AK27" s="21">
        <v>3862</v>
      </c>
    </row>
    <row r="28" spans="1:37" x14ac:dyDescent="0.25">
      <c r="A28" s="20" t="s">
        <v>64</v>
      </c>
      <c r="B28" s="21">
        <v>11264</v>
      </c>
      <c r="C28" s="21">
        <v>14290</v>
      </c>
      <c r="D28" s="21">
        <v>18361</v>
      </c>
      <c r="E28" s="21">
        <v>22125</v>
      </c>
      <c r="F28" s="21">
        <v>23994</v>
      </c>
      <c r="G28" s="21">
        <v>23835</v>
      </c>
      <c r="H28" s="21">
        <v>23985</v>
      </c>
      <c r="I28" s="21">
        <v>23744</v>
      </c>
      <c r="J28" s="21">
        <v>22669</v>
      </c>
      <c r="K28" s="21">
        <v>20824</v>
      </c>
      <c r="L28" s="21">
        <v>19195</v>
      </c>
      <c r="M28" s="21">
        <v>17684</v>
      </c>
      <c r="N28" s="21">
        <v>15818</v>
      </c>
      <c r="O28" s="21">
        <v>13786</v>
      </c>
      <c r="P28" s="21">
        <v>11991</v>
      </c>
      <c r="Q28" s="21">
        <v>10404</v>
      </c>
      <c r="R28" s="21">
        <v>9184</v>
      </c>
      <c r="S28" s="21">
        <v>7850</v>
      </c>
      <c r="T28" s="21">
        <v>6753</v>
      </c>
      <c r="U28" s="21">
        <v>5828</v>
      </c>
      <c r="V28" s="21">
        <v>5158</v>
      </c>
      <c r="W28" s="21">
        <v>4655</v>
      </c>
      <c r="X28" s="21">
        <v>4283</v>
      </c>
      <c r="Y28" s="21">
        <v>3849</v>
      </c>
      <c r="Z28" s="21">
        <v>3570</v>
      </c>
      <c r="AA28" s="21">
        <v>3289</v>
      </c>
      <c r="AB28" s="21">
        <v>2878</v>
      </c>
      <c r="AC28" s="21">
        <v>2583</v>
      </c>
      <c r="AD28" s="21">
        <v>2398</v>
      </c>
      <c r="AE28" s="21">
        <v>2101</v>
      </c>
      <c r="AF28" s="21">
        <v>1913</v>
      </c>
      <c r="AG28" s="21">
        <v>1778</v>
      </c>
      <c r="AH28" s="21">
        <v>1598</v>
      </c>
      <c r="AI28" s="21">
        <v>1356</v>
      </c>
      <c r="AJ28" s="21">
        <v>1238</v>
      </c>
      <c r="AK28" s="21">
        <v>1048</v>
      </c>
    </row>
    <row r="29" spans="1:37" x14ac:dyDescent="0.25">
      <c r="A29" s="20" t="s">
        <v>65</v>
      </c>
      <c r="B29" s="21">
        <v>34281</v>
      </c>
      <c r="C29" s="21">
        <v>41291</v>
      </c>
      <c r="D29" s="21">
        <v>50146</v>
      </c>
      <c r="E29" s="21">
        <v>57659</v>
      </c>
      <c r="F29" s="21">
        <v>62515</v>
      </c>
      <c r="G29" s="21">
        <v>62429</v>
      </c>
      <c r="H29" s="21">
        <v>63054</v>
      </c>
      <c r="I29" s="21">
        <v>63141</v>
      </c>
      <c r="J29" s="21">
        <v>58314</v>
      </c>
      <c r="K29" s="21">
        <v>53913</v>
      </c>
      <c r="L29" s="21">
        <v>48120</v>
      </c>
      <c r="M29" s="21">
        <v>42965</v>
      </c>
      <c r="N29" s="21">
        <v>37912</v>
      </c>
      <c r="O29" s="21">
        <v>31544</v>
      </c>
      <c r="P29" s="21">
        <v>26262</v>
      </c>
      <c r="Q29" s="21">
        <v>22084</v>
      </c>
      <c r="R29" s="21">
        <v>18431</v>
      </c>
      <c r="S29" s="21">
        <v>15011</v>
      </c>
      <c r="T29" s="21">
        <v>12448</v>
      </c>
      <c r="U29" s="21">
        <v>10187</v>
      </c>
      <c r="V29" s="21">
        <v>8653</v>
      </c>
      <c r="W29" s="21">
        <v>7339</v>
      </c>
      <c r="X29" s="21">
        <v>6492</v>
      </c>
      <c r="Y29" s="21">
        <v>5483</v>
      </c>
      <c r="Z29" s="21">
        <v>4790</v>
      </c>
      <c r="AA29" s="21">
        <v>4109</v>
      </c>
      <c r="AB29" s="21">
        <v>3484</v>
      </c>
      <c r="AC29" s="21">
        <v>2878</v>
      </c>
      <c r="AD29" s="21">
        <v>2432</v>
      </c>
      <c r="AE29" s="21">
        <v>2019</v>
      </c>
      <c r="AF29" s="21">
        <v>1776</v>
      </c>
      <c r="AG29" s="21">
        <v>1526</v>
      </c>
      <c r="AH29" s="21">
        <v>1343</v>
      </c>
      <c r="AI29" s="21">
        <v>1144</v>
      </c>
      <c r="AJ29" s="21">
        <v>908</v>
      </c>
      <c r="AK29" s="21">
        <v>786</v>
      </c>
    </row>
    <row r="30" spans="1:37" x14ac:dyDescent="0.25">
      <c r="A30" s="20" t="s">
        <v>66</v>
      </c>
      <c r="B30" s="21">
        <v>6178</v>
      </c>
      <c r="C30" s="21">
        <v>7453</v>
      </c>
      <c r="D30" s="21">
        <v>9505</v>
      </c>
      <c r="E30" s="21">
        <v>11598</v>
      </c>
      <c r="F30" s="21">
        <v>12681</v>
      </c>
      <c r="G30" s="21">
        <v>12537</v>
      </c>
      <c r="H30" s="21">
        <v>12548</v>
      </c>
      <c r="I30" s="21">
        <v>12210</v>
      </c>
      <c r="J30" s="21">
        <v>11170</v>
      </c>
      <c r="K30" s="21">
        <v>10003</v>
      </c>
      <c r="L30" s="21">
        <v>8867</v>
      </c>
      <c r="M30" s="21">
        <v>7708</v>
      </c>
      <c r="N30" s="21">
        <v>6731</v>
      </c>
      <c r="O30" s="21">
        <v>5711</v>
      </c>
      <c r="P30" s="21">
        <v>4834</v>
      </c>
      <c r="Q30" s="21">
        <v>4148</v>
      </c>
      <c r="R30" s="21">
        <v>3590</v>
      </c>
      <c r="S30" s="21">
        <v>3076</v>
      </c>
      <c r="T30" s="21">
        <v>2552</v>
      </c>
      <c r="U30" s="21">
        <v>2205</v>
      </c>
      <c r="V30" s="21">
        <v>1904</v>
      </c>
      <c r="W30" s="21">
        <v>1719</v>
      </c>
      <c r="X30" s="21">
        <v>1610</v>
      </c>
      <c r="Y30" s="21">
        <v>1450</v>
      </c>
      <c r="Z30" s="21">
        <v>1350</v>
      </c>
      <c r="AA30" s="21">
        <v>1250</v>
      </c>
      <c r="AB30" s="21">
        <v>1167</v>
      </c>
      <c r="AC30" s="21">
        <v>1030</v>
      </c>
      <c r="AD30" s="21">
        <v>992</v>
      </c>
      <c r="AE30" s="21">
        <v>864</v>
      </c>
      <c r="AF30" s="21">
        <v>820</v>
      </c>
      <c r="AG30" s="21">
        <v>815</v>
      </c>
      <c r="AH30" s="21">
        <v>783</v>
      </c>
      <c r="AI30" s="21">
        <v>650</v>
      </c>
      <c r="AJ30" s="21">
        <v>535</v>
      </c>
      <c r="AK30" s="21">
        <v>464</v>
      </c>
    </row>
    <row r="31" spans="1:37" x14ac:dyDescent="0.25">
      <c r="A31" s="20" t="s">
        <v>67</v>
      </c>
      <c r="B31" s="21">
        <v>40861</v>
      </c>
      <c r="C31" s="21">
        <v>49961</v>
      </c>
      <c r="D31" s="21">
        <v>57099</v>
      </c>
      <c r="E31" s="21">
        <v>62651</v>
      </c>
      <c r="F31" s="21">
        <v>63549</v>
      </c>
      <c r="G31" s="21">
        <v>60035</v>
      </c>
      <c r="H31" s="21">
        <v>58801</v>
      </c>
      <c r="I31" s="21">
        <v>57229</v>
      </c>
      <c r="J31" s="21">
        <v>53887</v>
      </c>
      <c r="K31" s="21">
        <v>50161</v>
      </c>
      <c r="L31" s="21">
        <v>44943</v>
      </c>
      <c r="M31" s="21">
        <v>41370</v>
      </c>
      <c r="N31" s="21">
        <v>36923</v>
      </c>
      <c r="O31" s="21">
        <v>32434</v>
      </c>
      <c r="P31" s="21">
        <v>28011</v>
      </c>
      <c r="Q31" s="21">
        <v>24461</v>
      </c>
      <c r="R31" s="21">
        <v>20879</v>
      </c>
      <c r="S31" s="21">
        <v>17973</v>
      </c>
      <c r="T31" s="21">
        <v>15371</v>
      </c>
      <c r="U31" s="21">
        <v>13443</v>
      </c>
      <c r="V31" s="21">
        <v>11763</v>
      </c>
      <c r="W31" s="21">
        <v>10546</v>
      </c>
      <c r="X31" s="21">
        <v>9689</v>
      </c>
      <c r="Y31" s="21">
        <v>8781</v>
      </c>
      <c r="Z31" s="21">
        <v>7925</v>
      </c>
      <c r="AA31" s="21">
        <v>7144</v>
      </c>
      <c r="AB31" s="21">
        <v>6548</v>
      </c>
      <c r="AC31" s="21">
        <v>5871</v>
      </c>
      <c r="AD31" s="21">
        <v>5166</v>
      </c>
      <c r="AE31" s="21">
        <v>4547</v>
      </c>
      <c r="AF31" s="21">
        <v>4320</v>
      </c>
      <c r="AG31" s="21">
        <v>3784</v>
      </c>
      <c r="AH31" s="21">
        <v>3315</v>
      </c>
      <c r="AI31" s="21">
        <v>2963</v>
      </c>
      <c r="AJ31" s="21">
        <v>2601</v>
      </c>
      <c r="AK31" s="21">
        <v>2407</v>
      </c>
    </row>
    <row r="32" spans="1:37" x14ac:dyDescent="0.25">
      <c r="A32" s="20" t="s">
        <v>68</v>
      </c>
      <c r="B32" s="21">
        <v>5507</v>
      </c>
      <c r="C32" s="21">
        <v>6733</v>
      </c>
      <c r="D32" s="21">
        <v>8670</v>
      </c>
      <c r="E32" s="21">
        <v>10348</v>
      </c>
      <c r="F32" s="21">
        <v>11255</v>
      </c>
      <c r="G32" s="21">
        <v>10586</v>
      </c>
      <c r="H32" s="21">
        <v>10162</v>
      </c>
      <c r="I32" s="21">
        <v>9745</v>
      </c>
      <c r="J32" s="21">
        <v>9127</v>
      </c>
      <c r="K32" s="21">
        <v>8277</v>
      </c>
      <c r="L32" s="21">
        <v>7381</v>
      </c>
      <c r="M32" s="21">
        <v>6562</v>
      </c>
      <c r="N32" s="21">
        <v>5881</v>
      </c>
      <c r="O32" s="21">
        <v>5025</v>
      </c>
      <c r="P32" s="21">
        <v>4355</v>
      </c>
      <c r="Q32" s="21">
        <v>3804</v>
      </c>
      <c r="R32" s="21">
        <v>3302</v>
      </c>
      <c r="S32" s="21">
        <v>2828</v>
      </c>
      <c r="T32" s="21">
        <v>2470</v>
      </c>
      <c r="U32" s="21">
        <v>2105</v>
      </c>
      <c r="V32" s="21">
        <v>1892</v>
      </c>
      <c r="W32" s="21">
        <v>1626</v>
      </c>
      <c r="X32" s="21">
        <v>1525</v>
      </c>
      <c r="Y32" s="21">
        <v>1355</v>
      </c>
      <c r="Z32" s="21">
        <v>1247</v>
      </c>
      <c r="AA32" s="21">
        <v>1159</v>
      </c>
      <c r="AB32" s="21">
        <v>1061</v>
      </c>
      <c r="AC32" s="21">
        <v>947</v>
      </c>
      <c r="AD32" s="21">
        <v>871</v>
      </c>
      <c r="AE32" s="21">
        <v>743</v>
      </c>
      <c r="AF32" s="21">
        <v>723</v>
      </c>
      <c r="AG32" s="21">
        <v>687</v>
      </c>
      <c r="AH32" s="21">
        <v>697</v>
      </c>
      <c r="AI32" s="21">
        <v>613</v>
      </c>
      <c r="AJ32" s="21">
        <v>476</v>
      </c>
      <c r="AK32" s="21">
        <v>409</v>
      </c>
    </row>
    <row r="33" spans="1:37" x14ac:dyDescent="0.25">
      <c r="A33" s="20" t="s">
        <v>69</v>
      </c>
      <c r="B33" s="21">
        <v>42434</v>
      </c>
      <c r="C33" s="21">
        <v>61437</v>
      </c>
      <c r="D33" s="21">
        <v>86209</v>
      </c>
      <c r="E33" s="21">
        <v>115392</v>
      </c>
      <c r="F33" s="21">
        <v>141446</v>
      </c>
      <c r="G33" s="21">
        <v>151459</v>
      </c>
      <c r="H33" s="22" t="s">
        <v>29</v>
      </c>
      <c r="I33" s="22" t="s">
        <v>29</v>
      </c>
      <c r="J33" s="22" t="s">
        <v>29</v>
      </c>
      <c r="K33" s="22" t="s">
        <v>29</v>
      </c>
      <c r="L33" s="21">
        <v>139303</v>
      </c>
      <c r="M33" s="21">
        <v>126582</v>
      </c>
      <c r="N33" s="21">
        <v>113706</v>
      </c>
      <c r="O33" s="21">
        <v>99091</v>
      </c>
      <c r="P33" s="21">
        <v>84485</v>
      </c>
      <c r="Q33" s="21">
        <v>73637</v>
      </c>
      <c r="R33" s="21">
        <v>62768</v>
      </c>
      <c r="S33" s="21">
        <v>53751</v>
      </c>
      <c r="T33" s="21">
        <v>45664</v>
      </c>
      <c r="U33" s="21">
        <v>39160</v>
      </c>
      <c r="V33" s="21">
        <v>33610</v>
      </c>
      <c r="W33" s="21">
        <v>29425</v>
      </c>
      <c r="X33" s="21">
        <v>25804</v>
      </c>
      <c r="Y33" s="21">
        <v>22571</v>
      </c>
      <c r="Z33" s="21">
        <v>19821</v>
      </c>
      <c r="AA33" s="21">
        <v>16996</v>
      </c>
      <c r="AB33" s="21">
        <v>14396</v>
      </c>
      <c r="AC33" s="21">
        <v>12223</v>
      </c>
      <c r="AD33" s="21">
        <v>10204</v>
      </c>
      <c r="AE33" s="21">
        <v>8217</v>
      </c>
      <c r="AF33" s="21">
        <v>7164</v>
      </c>
      <c r="AG33" s="21">
        <v>5985</v>
      </c>
      <c r="AH33" s="21">
        <v>4710</v>
      </c>
      <c r="AI33" s="21">
        <v>3932</v>
      </c>
      <c r="AJ33" s="21">
        <v>3314</v>
      </c>
      <c r="AK33" s="21">
        <v>2811</v>
      </c>
    </row>
    <row r="34" spans="1:37" x14ac:dyDescent="0.25">
      <c r="A34" s="20" t="s">
        <v>70</v>
      </c>
      <c r="B34" s="21">
        <v>7969</v>
      </c>
      <c r="C34" s="21">
        <v>9795</v>
      </c>
      <c r="D34" s="21">
        <v>12792</v>
      </c>
      <c r="E34" s="21">
        <v>15759</v>
      </c>
      <c r="F34" s="21">
        <v>17666</v>
      </c>
      <c r="G34" s="21">
        <v>17549</v>
      </c>
      <c r="H34" s="21">
        <v>18149</v>
      </c>
      <c r="I34" s="21">
        <v>18551</v>
      </c>
      <c r="J34" s="21">
        <v>17704</v>
      </c>
      <c r="K34" s="21">
        <v>16892</v>
      </c>
      <c r="L34" s="21">
        <v>15592</v>
      </c>
      <c r="M34" s="21">
        <v>14516</v>
      </c>
      <c r="N34" s="21">
        <v>13088</v>
      </c>
      <c r="O34" s="21">
        <v>11791</v>
      </c>
      <c r="P34" s="21">
        <v>10536</v>
      </c>
      <c r="Q34" s="21">
        <v>9231</v>
      </c>
      <c r="R34" s="21">
        <v>8175</v>
      </c>
      <c r="S34" s="21">
        <v>7060</v>
      </c>
      <c r="T34" s="21">
        <v>6229</v>
      </c>
      <c r="U34" s="21">
        <v>5395</v>
      </c>
      <c r="V34" s="21">
        <v>4782</v>
      </c>
      <c r="W34" s="21">
        <v>4344</v>
      </c>
      <c r="X34" s="21">
        <v>4015</v>
      </c>
      <c r="Y34" s="21">
        <v>3718</v>
      </c>
      <c r="Z34" s="21">
        <v>3370</v>
      </c>
      <c r="AA34" s="21">
        <v>3039</v>
      </c>
      <c r="AB34" s="21">
        <v>2743</v>
      </c>
      <c r="AC34" s="21">
        <v>2553</v>
      </c>
      <c r="AD34" s="21">
        <v>2283</v>
      </c>
      <c r="AE34" s="21">
        <v>1987</v>
      </c>
      <c r="AF34" s="21">
        <v>1842</v>
      </c>
      <c r="AG34" s="21">
        <v>1698</v>
      </c>
      <c r="AH34" s="21">
        <v>1516</v>
      </c>
      <c r="AI34" s="21">
        <v>1365</v>
      </c>
      <c r="AJ34" s="21">
        <v>1151</v>
      </c>
      <c r="AK34" s="21">
        <v>1019</v>
      </c>
    </row>
    <row r="35" spans="1:37" x14ac:dyDescent="0.25">
      <c r="A35" s="20" t="s">
        <v>71</v>
      </c>
      <c r="B35" s="21">
        <v>61775</v>
      </c>
      <c r="C35" s="21">
        <v>76036</v>
      </c>
      <c r="D35" s="21">
        <v>88982</v>
      </c>
      <c r="E35" s="21">
        <v>98534</v>
      </c>
      <c r="F35" s="21">
        <v>101382</v>
      </c>
      <c r="G35" s="21">
        <v>95391</v>
      </c>
      <c r="H35" s="21">
        <v>95095</v>
      </c>
      <c r="I35" s="21">
        <v>93681</v>
      </c>
      <c r="J35" s="21">
        <v>87810</v>
      </c>
      <c r="K35" s="21">
        <v>82511</v>
      </c>
      <c r="L35" s="21">
        <v>76140</v>
      </c>
      <c r="M35" s="21">
        <v>70081</v>
      </c>
      <c r="N35" s="21">
        <v>61885</v>
      </c>
      <c r="O35" s="21">
        <v>54644</v>
      </c>
      <c r="P35" s="21">
        <v>47831</v>
      </c>
      <c r="Q35" s="21">
        <v>41162</v>
      </c>
      <c r="R35" s="21">
        <v>35782</v>
      </c>
      <c r="S35" s="21">
        <v>30707</v>
      </c>
      <c r="T35" s="21">
        <v>26603</v>
      </c>
      <c r="U35" s="21">
        <v>22993</v>
      </c>
      <c r="V35" s="21">
        <v>20004</v>
      </c>
      <c r="W35" s="21">
        <v>18032</v>
      </c>
      <c r="X35" s="21">
        <v>16196</v>
      </c>
      <c r="Y35" s="21">
        <v>14619</v>
      </c>
      <c r="Z35" s="21">
        <v>13382</v>
      </c>
      <c r="AA35" s="21">
        <v>12035</v>
      </c>
      <c r="AB35" s="21">
        <v>10736</v>
      </c>
      <c r="AC35" s="21">
        <v>9323</v>
      </c>
      <c r="AD35" s="21">
        <v>8265</v>
      </c>
      <c r="AE35" s="21">
        <v>7016</v>
      </c>
      <c r="AF35" s="21">
        <v>6654</v>
      </c>
      <c r="AG35" s="21">
        <v>5666</v>
      </c>
      <c r="AH35" s="21">
        <v>4734</v>
      </c>
      <c r="AI35" s="21">
        <v>4322</v>
      </c>
      <c r="AJ35" s="21">
        <v>3826</v>
      </c>
      <c r="AK35" s="21">
        <v>3493</v>
      </c>
    </row>
    <row r="36" spans="1:37" x14ac:dyDescent="0.25">
      <c r="A36" s="20" t="s">
        <v>72</v>
      </c>
      <c r="B36" s="21">
        <v>11637</v>
      </c>
      <c r="C36" s="21">
        <v>14621</v>
      </c>
      <c r="D36" s="21">
        <v>18701</v>
      </c>
      <c r="E36" s="21">
        <v>22201</v>
      </c>
      <c r="F36" s="21">
        <v>24241</v>
      </c>
      <c r="G36" s="21">
        <v>23872</v>
      </c>
      <c r="H36" s="21">
        <v>23962</v>
      </c>
      <c r="I36" s="21">
        <v>23999</v>
      </c>
      <c r="J36" s="21">
        <v>22633</v>
      </c>
      <c r="K36" s="21">
        <v>20916</v>
      </c>
      <c r="L36" s="21">
        <v>19176</v>
      </c>
      <c r="M36" s="21">
        <v>17468</v>
      </c>
      <c r="N36" s="21">
        <v>15888</v>
      </c>
      <c r="O36" s="21">
        <v>14014</v>
      </c>
      <c r="P36" s="21">
        <v>12082</v>
      </c>
      <c r="Q36" s="21">
        <v>10520</v>
      </c>
      <c r="R36" s="21">
        <v>9087</v>
      </c>
      <c r="S36" s="21">
        <v>7929</v>
      </c>
      <c r="T36" s="21">
        <v>6849</v>
      </c>
      <c r="U36" s="21">
        <v>5837</v>
      </c>
      <c r="V36" s="21">
        <v>5209</v>
      </c>
      <c r="W36" s="21">
        <v>4753</v>
      </c>
      <c r="X36" s="21">
        <v>4297</v>
      </c>
      <c r="Y36" s="21">
        <v>3916</v>
      </c>
      <c r="Z36" s="21">
        <v>3672</v>
      </c>
      <c r="AA36" s="21">
        <v>3277</v>
      </c>
      <c r="AB36" s="21">
        <v>2947</v>
      </c>
      <c r="AC36" s="21">
        <v>2600</v>
      </c>
      <c r="AD36" s="21">
        <v>2343</v>
      </c>
      <c r="AE36" s="21">
        <v>2107</v>
      </c>
      <c r="AF36" s="21">
        <v>1977</v>
      </c>
      <c r="AG36" s="21">
        <v>1782</v>
      </c>
      <c r="AH36" s="21">
        <v>1582</v>
      </c>
      <c r="AI36" s="21">
        <v>1420</v>
      </c>
      <c r="AJ36" s="21">
        <v>1262</v>
      </c>
      <c r="AK36" s="21">
        <v>1066</v>
      </c>
    </row>
    <row r="37" spans="1:37" x14ac:dyDescent="0.25">
      <c r="A37" s="20" t="s">
        <v>73</v>
      </c>
      <c r="B37" s="21">
        <v>34347</v>
      </c>
      <c r="C37" s="21">
        <v>43133</v>
      </c>
      <c r="D37" s="21">
        <v>50557</v>
      </c>
      <c r="E37" s="21">
        <v>59433</v>
      </c>
      <c r="F37" s="21">
        <v>64420</v>
      </c>
      <c r="G37" s="21">
        <v>63838</v>
      </c>
      <c r="H37" s="21">
        <v>64846</v>
      </c>
      <c r="I37" s="21">
        <v>63971</v>
      </c>
      <c r="J37" s="21">
        <v>60640</v>
      </c>
      <c r="K37" s="21">
        <v>55506</v>
      </c>
      <c r="L37" s="21">
        <v>49820</v>
      </c>
      <c r="M37" s="21">
        <v>44268</v>
      </c>
      <c r="N37" s="21">
        <v>38300</v>
      </c>
      <c r="O37" s="21">
        <v>32415</v>
      </c>
      <c r="P37" s="21">
        <v>26989</v>
      </c>
      <c r="Q37" s="21">
        <v>22546</v>
      </c>
      <c r="R37" s="21">
        <v>18867</v>
      </c>
      <c r="S37" s="21">
        <v>15679</v>
      </c>
      <c r="T37" s="21">
        <v>12821</v>
      </c>
      <c r="U37" s="21">
        <v>10590</v>
      </c>
      <c r="V37" s="21">
        <v>8795</v>
      </c>
      <c r="W37" s="21">
        <v>7549</v>
      </c>
      <c r="X37" s="21">
        <v>6458</v>
      </c>
      <c r="Y37" s="21">
        <v>5593</v>
      </c>
      <c r="Z37" s="21">
        <v>4946</v>
      </c>
      <c r="AA37" s="21">
        <v>4200</v>
      </c>
      <c r="AB37" s="21">
        <v>3555</v>
      </c>
      <c r="AC37" s="21">
        <v>3028</v>
      </c>
      <c r="AD37" s="21">
        <v>2545</v>
      </c>
      <c r="AE37" s="21">
        <v>2106</v>
      </c>
      <c r="AF37" s="21">
        <v>1853</v>
      </c>
      <c r="AG37" s="21">
        <v>1622</v>
      </c>
      <c r="AH37" s="21">
        <v>1318</v>
      </c>
      <c r="AI37" s="21">
        <v>1134</v>
      </c>
      <c r="AJ37" s="21">
        <v>934</v>
      </c>
      <c r="AK37" s="21">
        <v>768</v>
      </c>
    </row>
    <row r="38" spans="1:37" x14ac:dyDescent="0.25">
      <c r="A38" s="20" t="s">
        <v>74</v>
      </c>
      <c r="B38" s="21">
        <v>6451</v>
      </c>
      <c r="C38" s="21">
        <v>7539</v>
      </c>
      <c r="D38" s="21">
        <v>9682</v>
      </c>
      <c r="E38" s="21">
        <v>11550</v>
      </c>
      <c r="F38" s="21">
        <v>12789</v>
      </c>
      <c r="G38" s="21">
        <v>12409</v>
      </c>
      <c r="H38" s="21">
        <v>12458</v>
      </c>
      <c r="I38" s="21">
        <v>12087</v>
      </c>
      <c r="J38" s="21">
        <v>11192</v>
      </c>
      <c r="K38" s="21">
        <v>9951</v>
      </c>
      <c r="L38" s="21">
        <v>8956</v>
      </c>
      <c r="M38" s="21">
        <v>7786</v>
      </c>
      <c r="N38" s="21">
        <v>6837</v>
      </c>
      <c r="O38" s="21">
        <v>5736</v>
      </c>
      <c r="P38" s="21">
        <v>4950</v>
      </c>
      <c r="Q38" s="21">
        <v>4151</v>
      </c>
      <c r="R38" s="21">
        <v>3625</v>
      </c>
      <c r="S38" s="21">
        <v>3107</v>
      </c>
      <c r="T38" s="21">
        <v>2611</v>
      </c>
      <c r="U38" s="21">
        <v>2233</v>
      </c>
      <c r="V38" s="21">
        <v>1939</v>
      </c>
      <c r="W38" s="21">
        <v>1766</v>
      </c>
      <c r="X38" s="21">
        <v>1650</v>
      </c>
      <c r="Y38" s="21">
        <v>1522</v>
      </c>
      <c r="Z38" s="21">
        <v>1385</v>
      </c>
      <c r="AA38" s="21">
        <v>1229</v>
      </c>
      <c r="AB38" s="21">
        <v>1173</v>
      </c>
      <c r="AC38" s="21">
        <v>1044</v>
      </c>
      <c r="AD38" s="21">
        <v>925</v>
      </c>
      <c r="AE38" s="21">
        <v>885</v>
      </c>
      <c r="AF38" s="21">
        <v>806</v>
      </c>
      <c r="AG38" s="21">
        <v>767</v>
      </c>
      <c r="AH38" s="21">
        <v>781</v>
      </c>
      <c r="AI38" s="21">
        <v>666</v>
      </c>
      <c r="AJ38" s="21">
        <v>560</v>
      </c>
      <c r="AK38" s="21">
        <v>445</v>
      </c>
    </row>
    <row r="39" spans="1:37" x14ac:dyDescent="0.25">
      <c r="A39" s="20" t="s">
        <v>75</v>
      </c>
      <c r="B39" s="21">
        <v>41160</v>
      </c>
      <c r="C39" s="21">
        <v>49997</v>
      </c>
      <c r="D39" s="21">
        <v>57578</v>
      </c>
      <c r="E39" s="21">
        <v>63268</v>
      </c>
      <c r="F39" s="21">
        <v>64087</v>
      </c>
      <c r="G39" s="21">
        <v>61272</v>
      </c>
      <c r="H39" s="21">
        <v>59554</v>
      </c>
      <c r="I39" s="21">
        <v>58093</v>
      </c>
      <c r="J39" s="21">
        <v>54533</v>
      </c>
      <c r="K39" s="21">
        <v>49759</v>
      </c>
      <c r="L39" s="21">
        <v>45393</v>
      </c>
      <c r="M39" s="21">
        <v>41538</v>
      </c>
      <c r="N39" s="21">
        <v>37391</v>
      </c>
      <c r="O39" s="21">
        <v>32785</v>
      </c>
      <c r="P39" s="21">
        <v>28116</v>
      </c>
      <c r="Q39" s="21">
        <v>24246</v>
      </c>
      <c r="R39" s="21">
        <v>21037</v>
      </c>
      <c r="S39" s="21">
        <v>18071</v>
      </c>
      <c r="T39" s="21">
        <v>15576</v>
      </c>
      <c r="U39" s="21">
        <v>13571</v>
      </c>
      <c r="V39" s="21">
        <v>11614</v>
      </c>
      <c r="W39" s="21">
        <v>10543</v>
      </c>
      <c r="X39" s="21">
        <v>9571</v>
      </c>
      <c r="Y39" s="21">
        <v>8632</v>
      </c>
      <c r="Z39" s="21">
        <v>8027</v>
      </c>
      <c r="AA39" s="21">
        <v>7158</v>
      </c>
      <c r="AB39" s="21">
        <v>6406</v>
      </c>
      <c r="AC39" s="21">
        <v>5682</v>
      </c>
      <c r="AD39" s="21">
        <v>5158</v>
      </c>
      <c r="AE39" s="21">
        <v>4470</v>
      </c>
      <c r="AF39" s="21">
        <v>4275</v>
      </c>
      <c r="AG39" s="21">
        <v>3790</v>
      </c>
      <c r="AH39" s="21">
        <v>3321</v>
      </c>
      <c r="AI39" s="21">
        <v>2882</v>
      </c>
      <c r="AJ39" s="21">
        <v>2597</v>
      </c>
      <c r="AK39" s="21">
        <v>2377</v>
      </c>
    </row>
    <row r="40" spans="1:37" x14ac:dyDescent="0.25">
      <c r="A40" s="20" t="s">
        <v>76</v>
      </c>
      <c r="B40" s="21">
        <v>5730</v>
      </c>
      <c r="C40" s="21">
        <v>6840</v>
      </c>
      <c r="D40" s="21">
        <v>8878</v>
      </c>
      <c r="E40" s="21">
        <v>10609</v>
      </c>
      <c r="F40" s="21">
        <v>11294</v>
      </c>
      <c r="G40" s="21">
        <v>10620</v>
      </c>
      <c r="H40" s="21">
        <v>10399</v>
      </c>
      <c r="I40" s="21">
        <v>9824</v>
      </c>
      <c r="J40" s="21">
        <v>9193</v>
      </c>
      <c r="K40" s="21">
        <v>8328</v>
      </c>
      <c r="L40" s="21">
        <v>7393</v>
      </c>
      <c r="M40" s="21">
        <v>6562</v>
      </c>
      <c r="N40" s="21">
        <v>5855</v>
      </c>
      <c r="O40" s="21">
        <v>5105</v>
      </c>
      <c r="P40" s="21">
        <v>4511</v>
      </c>
      <c r="Q40" s="21">
        <v>3811</v>
      </c>
      <c r="R40" s="21">
        <v>3334</v>
      </c>
      <c r="S40" s="21">
        <v>2839</v>
      </c>
      <c r="T40" s="21">
        <v>2502</v>
      </c>
      <c r="U40" s="21">
        <v>2176</v>
      </c>
      <c r="V40" s="21">
        <v>1891</v>
      </c>
      <c r="W40" s="21">
        <v>1657</v>
      </c>
      <c r="X40" s="21">
        <v>1550</v>
      </c>
      <c r="Y40" s="21">
        <v>1390</v>
      </c>
      <c r="Z40" s="21">
        <v>1300</v>
      </c>
      <c r="AA40" s="21">
        <v>1151</v>
      </c>
      <c r="AB40" s="21">
        <v>1063</v>
      </c>
      <c r="AC40" s="21">
        <v>970</v>
      </c>
      <c r="AD40" s="21">
        <v>878</v>
      </c>
      <c r="AE40" s="21">
        <v>773</v>
      </c>
      <c r="AF40" s="21">
        <v>732</v>
      </c>
      <c r="AG40" s="21">
        <v>699</v>
      </c>
      <c r="AH40" s="21">
        <v>707</v>
      </c>
      <c r="AI40" s="21">
        <v>594</v>
      </c>
      <c r="AJ40" s="21">
        <v>501</v>
      </c>
      <c r="AK40" s="21">
        <v>437</v>
      </c>
    </row>
    <row r="41" spans="1:37" x14ac:dyDescent="0.25">
      <c r="A41" s="20" t="s">
        <v>77</v>
      </c>
      <c r="B41" s="21">
        <v>46420</v>
      </c>
      <c r="C41" s="21">
        <v>68237</v>
      </c>
      <c r="D41" s="21">
        <v>95481</v>
      </c>
      <c r="E41" s="21">
        <v>126658</v>
      </c>
      <c r="F41" s="21">
        <v>155947</v>
      </c>
      <c r="G41" s="22" t="s">
        <v>29</v>
      </c>
      <c r="H41" s="22" t="s">
        <v>29</v>
      </c>
      <c r="I41" s="22" t="s">
        <v>29</v>
      </c>
      <c r="J41" s="22" t="s">
        <v>29</v>
      </c>
      <c r="K41" s="22" t="s">
        <v>29</v>
      </c>
      <c r="L41" s="22" t="s">
        <v>29</v>
      </c>
      <c r="M41" s="21">
        <v>141042</v>
      </c>
      <c r="N41" s="21">
        <v>127949</v>
      </c>
      <c r="O41" s="21">
        <v>110980</v>
      </c>
      <c r="P41" s="21">
        <v>95338</v>
      </c>
      <c r="Q41" s="21">
        <v>82059</v>
      </c>
      <c r="R41" s="21">
        <v>70831</v>
      </c>
      <c r="S41" s="21">
        <v>60735</v>
      </c>
      <c r="T41" s="21">
        <v>51841</v>
      </c>
      <c r="U41" s="21">
        <v>43780</v>
      </c>
      <c r="V41" s="21">
        <v>37901</v>
      </c>
      <c r="W41" s="21">
        <v>33184</v>
      </c>
      <c r="X41" s="21">
        <v>29416</v>
      </c>
      <c r="Y41" s="21">
        <v>25244</v>
      </c>
      <c r="Z41" s="21">
        <v>22389</v>
      </c>
      <c r="AA41" s="21">
        <v>19416</v>
      </c>
      <c r="AB41" s="21">
        <v>16340</v>
      </c>
      <c r="AC41" s="21">
        <v>13686</v>
      </c>
      <c r="AD41" s="21">
        <v>11212</v>
      </c>
      <c r="AE41" s="21">
        <v>9398</v>
      </c>
      <c r="AF41" s="21">
        <v>8108</v>
      </c>
      <c r="AG41" s="21">
        <v>6662</v>
      </c>
      <c r="AH41" s="21">
        <v>5430</v>
      </c>
      <c r="AI41" s="21">
        <v>4383</v>
      </c>
      <c r="AJ41" s="21">
        <v>3708</v>
      </c>
      <c r="AK41" s="21">
        <v>3169</v>
      </c>
    </row>
    <row r="42" spans="1:37" x14ac:dyDescent="0.25">
      <c r="A42" s="20" t="s">
        <v>78</v>
      </c>
      <c r="B42" s="21">
        <v>8096</v>
      </c>
      <c r="C42" s="21">
        <v>9870</v>
      </c>
      <c r="D42" s="21">
        <v>12935</v>
      </c>
      <c r="E42" s="21">
        <v>15717</v>
      </c>
      <c r="F42" s="21">
        <v>17821</v>
      </c>
      <c r="G42" s="21">
        <v>17620</v>
      </c>
      <c r="H42" s="21">
        <v>18149</v>
      </c>
      <c r="I42" s="21">
        <v>18602</v>
      </c>
      <c r="J42" s="21">
        <v>17766</v>
      </c>
      <c r="K42" s="21">
        <v>16976</v>
      </c>
      <c r="L42" s="21">
        <v>15672</v>
      </c>
      <c r="M42" s="21">
        <v>14582</v>
      </c>
      <c r="N42" s="21">
        <v>13229</v>
      </c>
      <c r="O42" s="21">
        <v>11920</v>
      </c>
      <c r="P42" s="21">
        <v>10616</v>
      </c>
      <c r="Q42" s="21">
        <v>9317</v>
      </c>
      <c r="R42" s="21">
        <v>8262</v>
      </c>
      <c r="S42" s="21">
        <v>7047</v>
      </c>
      <c r="T42" s="21">
        <v>6272</v>
      </c>
      <c r="U42" s="21">
        <v>5362</v>
      </c>
      <c r="V42" s="21">
        <v>4775</v>
      </c>
      <c r="W42" s="21">
        <v>4308</v>
      </c>
      <c r="X42" s="21">
        <v>4031</v>
      </c>
      <c r="Y42" s="21">
        <v>3690</v>
      </c>
      <c r="Z42" s="21">
        <v>3402</v>
      </c>
      <c r="AA42" s="21">
        <v>3158</v>
      </c>
      <c r="AB42" s="21">
        <v>2861</v>
      </c>
      <c r="AC42" s="21">
        <v>2525</v>
      </c>
      <c r="AD42" s="21">
        <v>2218</v>
      </c>
      <c r="AE42" s="21">
        <v>2003</v>
      </c>
      <c r="AF42" s="21">
        <v>1881</v>
      </c>
      <c r="AG42" s="21">
        <v>1666</v>
      </c>
      <c r="AH42" s="21">
        <v>1529</v>
      </c>
      <c r="AI42" s="21">
        <v>1317</v>
      </c>
      <c r="AJ42" s="21">
        <v>1094</v>
      </c>
      <c r="AK42" s="21">
        <v>1028</v>
      </c>
    </row>
    <row r="43" spans="1:37" x14ac:dyDescent="0.25">
      <c r="A43" s="20" t="s">
        <v>79</v>
      </c>
      <c r="B43" s="21">
        <v>59823</v>
      </c>
      <c r="C43" s="21">
        <v>75038</v>
      </c>
      <c r="D43" s="21">
        <v>87671</v>
      </c>
      <c r="E43" s="21">
        <v>97479</v>
      </c>
      <c r="F43" s="21">
        <v>100273</v>
      </c>
      <c r="G43" s="21">
        <v>93975</v>
      </c>
      <c r="H43" s="21">
        <v>95296</v>
      </c>
      <c r="I43" s="21">
        <v>94114</v>
      </c>
      <c r="J43" s="21">
        <v>88587</v>
      </c>
      <c r="K43" s="21">
        <v>82374</v>
      </c>
      <c r="L43" s="21">
        <v>76115</v>
      </c>
      <c r="M43" s="21">
        <v>69899</v>
      </c>
      <c r="N43" s="21">
        <v>62541</v>
      </c>
      <c r="O43" s="21">
        <v>54924</v>
      </c>
      <c r="P43" s="21">
        <v>47441</v>
      </c>
      <c r="Q43" s="21">
        <v>41046</v>
      </c>
      <c r="R43" s="21">
        <v>36123</v>
      </c>
      <c r="S43" s="21">
        <v>31057</v>
      </c>
      <c r="T43" s="21">
        <v>26717</v>
      </c>
      <c r="U43" s="21">
        <v>23085</v>
      </c>
      <c r="V43" s="21">
        <v>20155</v>
      </c>
      <c r="W43" s="21">
        <v>18284</v>
      </c>
      <c r="X43" s="21">
        <v>16666</v>
      </c>
      <c r="Y43" s="21">
        <v>14783</v>
      </c>
      <c r="Z43" s="21">
        <v>13576</v>
      </c>
      <c r="AA43" s="21">
        <v>12055</v>
      </c>
      <c r="AB43" s="21">
        <v>10646</v>
      </c>
      <c r="AC43" s="21">
        <v>9420</v>
      </c>
      <c r="AD43" s="21">
        <v>8433</v>
      </c>
      <c r="AE43" s="21">
        <v>7340</v>
      </c>
      <c r="AF43" s="21">
        <v>6722</v>
      </c>
      <c r="AG43" s="21">
        <v>5767</v>
      </c>
      <c r="AH43" s="21">
        <v>4879</v>
      </c>
      <c r="AI43" s="21">
        <v>4325</v>
      </c>
      <c r="AJ43" s="21">
        <v>3934</v>
      </c>
      <c r="AK43" s="21">
        <v>3570</v>
      </c>
    </row>
    <row r="44" spans="1:37" x14ac:dyDescent="0.25">
      <c r="A44" s="20" t="s">
        <v>80</v>
      </c>
      <c r="B44" s="21">
        <v>11791</v>
      </c>
      <c r="C44" s="21">
        <v>15151</v>
      </c>
      <c r="D44" s="21">
        <v>19062</v>
      </c>
      <c r="E44" s="21">
        <v>23199</v>
      </c>
      <c r="F44" s="21">
        <v>24981</v>
      </c>
      <c r="G44" s="21">
        <v>24557</v>
      </c>
      <c r="H44" s="21">
        <v>24934</v>
      </c>
      <c r="I44" s="21">
        <v>24428</v>
      </c>
      <c r="J44" s="21">
        <v>23664</v>
      </c>
      <c r="K44" s="21">
        <v>22012</v>
      </c>
      <c r="L44" s="21">
        <v>20044</v>
      </c>
      <c r="M44" s="21">
        <v>18296</v>
      </c>
      <c r="N44" s="21">
        <v>16589</v>
      </c>
      <c r="O44" s="21">
        <v>14185</v>
      </c>
      <c r="P44" s="21">
        <v>12389</v>
      </c>
      <c r="Q44" s="21">
        <v>10759</v>
      </c>
      <c r="R44" s="21">
        <v>9622</v>
      </c>
      <c r="S44" s="21">
        <v>8026</v>
      </c>
      <c r="T44" s="21">
        <v>7098</v>
      </c>
      <c r="U44" s="21">
        <v>6047</v>
      </c>
      <c r="V44" s="21">
        <v>5321</v>
      </c>
      <c r="W44" s="21">
        <v>4846</v>
      </c>
      <c r="X44" s="21">
        <v>4446</v>
      </c>
      <c r="Y44" s="21">
        <v>3964</v>
      </c>
      <c r="Z44" s="21">
        <v>3704</v>
      </c>
      <c r="AA44" s="21">
        <v>3392</v>
      </c>
      <c r="AB44" s="21">
        <v>3012</v>
      </c>
      <c r="AC44" s="21">
        <v>2728</v>
      </c>
      <c r="AD44" s="21">
        <v>2404</v>
      </c>
      <c r="AE44" s="21">
        <v>2121</v>
      </c>
      <c r="AF44" s="21">
        <v>1983</v>
      </c>
      <c r="AG44" s="21">
        <v>1775</v>
      </c>
      <c r="AH44" s="21">
        <v>1637</v>
      </c>
      <c r="AI44" s="21">
        <v>1410</v>
      </c>
      <c r="AJ44" s="21">
        <v>1294</v>
      </c>
      <c r="AK44" s="21">
        <v>1147</v>
      </c>
    </row>
    <row r="45" spans="1:37" x14ac:dyDescent="0.25">
      <c r="A45" s="20" t="s">
        <v>81</v>
      </c>
      <c r="B45" s="21">
        <v>32430</v>
      </c>
      <c r="C45" s="21">
        <v>40684</v>
      </c>
      <c r="D45" s="21">
        <v>49052</v>
      </c>
      <c r="E45" s="21">
        <v>56669</v>
      </c>
      <c r="F45" s="21">
        <v>61476</v>
      </c>
      <c r="G45" s="21">
        <v>61545</v>
      </c>
      <c r="H45" s="21">
        <v>62119</v>
      </c>
      <c r="I45" s="21">
        <v>61463</v>
      </c>
      <c r="J45" s="21">
        <v>57825</v>
      </c>
      <c r="K45" s="21">
        <v>52952</v>
      </c>
      <c r="L45" s="21">
        <v>47435</v>
      </c>
      <c r="M45" s="21">
        <v>42256</v>
      </c>
      <c r="N45" s="21">
        <v>36858</v>
      </c>
      <c r="O45" s="21">
        <v>30996</v>
      </c>
      <c r="P45" s="21">
        <v>26129</v>
      </c>
      <c r="Q45" s="21">
        <v>21942</v>
      </c>
      <c r="R45" s="21">
        <v>17893</v>
      </c>
      <c r="S45" s="21">
        <v>14877</v>
      </c>
      <c r="T45" s="21">
        <v>12025</v>
      </c>
      <c r="U45" s="21">
        <v>9992</v>
      </c>
      <c r="V45" s="21">
        <v>8503</v>
      </c>
      <c r="W45" s="21">
        <v>7199</v>
      </c>
      <c r="X45" s="21">
        <v>6252</v>
      </c>
      <c r="Y45" s="21">
        <v>5458</v>
      </c>
      <c r="Z45" s="21">
        <v>4697</v>
      </c>
      <c r="AA45" s="21">
        <v>3945</v>
      </c>
      <c r="AB45" s="21">
        <v>3434</v>
      </c>
      <c r="AC45" s="21">
        <v>2927</v>
      </c>
      <c r="AD45" s="21">
        <v>2415</v>
      </c>
      <c r="AE45" s="21">
        <v>1981</v>
      </c>
      <c r="AF45" s="21">
        <v>1739</v>
      </c>
      <c r="AG45" s="21">
        <v>1487</v>
      </c>
      <c r="AH45" s="21">
        <v>1294</v>
      </c>
      <c r="AI45" s="21">
        <v>1052</v>
      </c>
      <c r="AJ45" s="21">
        <v>870</v>
      </c>
      <c r="AK45" s="21">
        <v>776</v>
      </c>
    </row>
    <row r="46" spans="1:37" x14ac:dyDescent="0.25">
      <c r="A46" s="20" t="s">
        <v>82</v>
      </c>
      <c r="B46" s="21">
        <v>6415</v>
      </c>
      <c r="C46" s="21">
        <v>7391</v>
      </c>
      <c r="D46" s="21">
        <v>9626</v>
      </c>
      <c r="E46" s="21">
        <v>11522</v>
      </c>
      <c r="F46" s="21">
        <v>12775</v>
      </c>
      <c r="G46" s="21">
        <v>12444</v>
      </c>
      <c r="H46" s="21">
        <v>12452</v>
      </c>
      <c r="I46" s="21">
        <v>12213</v>
      </c>
      <c r="J46" s="21">
        <v>11319</v>
      </c>
      <c r="K46" s="21">
        <v>10072</v>
      </c>
      <c r="L46" s="21">
        <v>8809</v>
      </c>
      <c r="M46" s="21">
        <v>7822</v>
      </c>
      <c r="N46" s="21">
        <v>6734</v>
      </c>
      <c r="O46" s="21">
        <v>5668</v>
      </c>
      <c r="P46" s="21">
        <v>4877</v>
      </c>
      <c r="Q46" s="21">
        <v>4132</v>
      </c>
      <c r="R46" s="21">
        <v>3554</v>
      </c>
      <c r="S46" s="21">
        <v>3082</v>
      </c>
      <c r="T46" s="21">
        <v>2606</v>
      </c>
      <c r="U46" s="21">
        <v>2254</v>
      </c>
      <c r="V46" s="21">
        <v>1946</v>
      </c>
      <c r="W46" s="21">
        <v>1773</v>
      </c>
      <c r="X46" s="21">
        <v>1626</v>
      </c>
      <c r="Y46" s="21">
        <v>1453</v>
      </c>
      <c r="Z46" s="21">
        <v>1378</v>
      </c>
      <c r="AA46" s="21">
        <v>1252</v>
      </c>
      <c r="AB46" s="21">
        <v>1109</v>
      </c>
      <c r="AC46" s="21">
        <v>1035</v>
      </c>
      <c r="AD46" s="21">
        <v>953</v>
      </c>
      <c r="AE46" s="21">
        <v>850</v>
      </c>
      <c r="AF46" s="21">
        <v>842</v>
      </c>
      <c r="AG46" s="21">
        <v>796</v>
      </c>
      <c r="AH46" s="21">
        <v>777</v>
      </c>
      <c r="AI46" s="21">
        <v>695</v>
      </c>
      <c r="AJ46" s="21">
        <v>532</v>
      </c>
      <c r="AK46" s="21">
        <v>444</v>
      </c>
    </row>
    <row r="47" spans="1:37" x14ac:dyDescent="0.25">
      <c r="A47" s="20" t="s">
        <v>83</v>
      </c>
      <c r="B47" s="21">
        <v>41558</v>
      </c>
      <c r="C47" s="21">
        <v>50057</v>
      </c>
      <c r="D47" s="21">
        <v>57657</v>
      </c>
      <c r="E47" s="21">
        <v>63692</v>
      </c>
      <c r="F47" s="21">
        <v>64840</v>
      </c>
      <c r="G47" s="21">
        <v>60344</v>
      </c>
      <c r="H47" s="21">
        <v>59306</v>
      </c>
      <c r="I47" s="21">
        <v>57468</v>
      </c>
      <c r="J47" s="21">
        <v>54703</v>
      </c>
      <c r="K47" s="21">
        <v>49965</v>
      </c>
      <c r="L47" s="21">
        <v>46480</v>
      </c>
      <c r="M47" s="21">
        <v>41871</v>
      </c>
      <c r="N47" s="21">
        <v>38062</v>
      </c>
      <c r="O47" s="21">
        <v>33319</v>
      </c>
      <c r="P47" s="21">
        <v>28593</v>
      </c>
      <c r="Q47" s="21">
        <v>24821</v>
      </c>
      <c r="R47" s="21">
        <v>21451</v>
      </c>
      <c r="S47" s="21">
        <v>18493</v>
      </c>
      <c r="T47" s="21">
        <v>15548</v>
      </c>
      <c r="U47" s="21">
        <v>13656</v>
      </c>
      <c r="V47" s="21">
        <v>11918</v>
      </c>
      <c r="W47" s="21">
        <v>10852</v>
      </c>
      <c r="X47" s="21">
        <v>9852</v>
      </c>
      <c r="Y47" s="21">
        <v>8791</v>
      </c>
      <c r="Z47" s="21">
        <v>8150</v>
      </c>
      <c r="AA47" s="21">
        <v>7500</v>
      </c>
      <c r="AB47" s="21">
        <v>6568</v>
      </c>
      <c r="AC47" s="21">
        <v>5934</v>
      </c>
      <c r="AD47" s="21">
        <v>5347</v>
      </c>
      <c r="AE47" s="21">
        <v>4712</v>
      </c>
      <c r="AF47" s="21">
        <v>4299</v>
      </c>
      <c r="AG47" s="21">
        <v>3806</v>
      </c>
      <c r="AH47" s="21">
        <v>3429</v>
      </c>
      <c r="AI47" s="21">
        <v>3025</v>
      </c>
      <c r="AJ47" s="21">
        <v>2651</v>
      </c>
      <c r="AK47" s="21">
        <v>2429</v>
      </c>
    </row>
    <row r="48" spans="1:37" x14ac:dyDescent="0.25">
      <c r="A48" s="20" t="s">
        <v>84</v>
      </c>
      <c r="B48" s="21">
        <v>5666</v>
      </c>
      <c r="C48" s="21">
        <v>6768</v>
      </c>
      <c r="D48" s="21">
        <v>8866</v>
      </c>
      <c r="E48" s="21">
        <v>10463</v>
      </c>
      <c r="F48" s="21">
        <v>11166</v>
      </c>
      <c r="G48" s="21">
        <v>10664</v>
      </c>
      <c r="H48" s="21">
        <v>10371</v>
      </c>
      <c r="I48" s="21">
        <v>9895</v>
      </c>
      <c r="J48" s="21">
        <v>9214</v>
      </c>
      <c r="K48" s="21">
        <v>8292</v>
      </c>
      <c r="L48" s="21">
        <v>7367</v>
      </c>
      <c r="M48" s="21">
        <v>6718</v>
      </c>
      <c r="N48" s="21">
        <v>5980</v>
      </c>
      <c r="O48" s="21">
        <v>5135</v>
      </c>
      <c r="P48" s="21">
        <v>4430</v>
      </c>
      <c r="Q48" s="21">
        <v>3892</v>
      </c>
      <c r="R48" s="21">
        <v>3390</v>
      </c>
      <c r="S48" s="21">
        <v>2873</v>
      </c>
      <c r="T48" s="21">
        <v>2496</v>
      </c>
      <c r="U48" s="21">
        <v>2106</v>
      </c>
      <c r="V48" s="21">
        <v>1895</v>
      </c>
      <c r="W48" s="21">
        <v>1681</v>
      </c>
      <c r="X48" s="21">
        <v>1560</v>
      </c>
      <c r="Y48" s="21">
        <v>1392</v>
      </c>
      <c r="Z48" s="21">
        <v>1271</v>
      </c>
      <c r="AA48" s="21">
        <v>1198</v>
      </c>
      <c r="AB48" s="21">
        <v>1097</v>
      </c>
      <c r="AC48" s="21">
        <v>964</v>
      </c>
      <c r="AD48" s="21">
        <v>876</v>
      </c>
      <c r="AE48" s="21">
        <v>776</v>
      </c>
      <c r="AF48" s="21">
        <v>769</v>
      </c>
      <c r="AG48" s="21">
        <v>722</v>
      </c>
      <c r="AH48" s="21">
        <v>718</v>
      </c>
      <c r="AI48" s="21">
        <v>611</v>
      </c>
      <c r="AJ48" s="21">
        <v>497</v>
      </c>
      <c r="AK48" s="21">
        <v>429</v>
      </c>
    </row>
    <row r="49" spans="1:37" x14ac:dyDescent="0.25">
      <c r="A49" s="20" t="s">
        <v>85</v>
      </c>
      <c r="B49" s="21">
        <v>46291</v>
      </c>
      <c r="C49" s="21">
        <v>67355</v>
      </c>
      <c r="D49" s="21">
        <v>94273</v>
      </c>
      <c r="E49" s="21">
        <v>126213</v>
      </c>
      <c r="F49" s="21">
        <v>154169</v>
      </c>
      <c r="G49" s="22" t="s">
        <v>29</v>
      </c>
      <c r="H49" s="22" t="s">
        <v>29</v>
      </c>
      <c r="I49" s="22" t="s">
        <v>29</v>
      </c>
      <c r="J49" s="22" t="s">
        <v>29</v>
      </c>
      <c r="K49" s="22" t="s">
        <v>29</v>
      </c>
      <c r="L49" s="22" t="s">
        <v>29</v>
      </c>
      <c r="M49" s="21">
        <v>140905</v>
      </c>
      <c r="N49" s="21">
        <v>124696</v>
      </c>
      <c r="O49" s="21">
        <v>109245</v>
      </c>
      <c r="P49" s="21">
        <v>94319</v>
      </c>
      <c r="Q49" s="21">
        <v>81012</v>
      </c>
      <c r="R49" s="21">
        <v>69714</v>
      </c>
      <c r="S49" s="21">
        <v>59613</v>
      </c>
      <c r="T49" s="21">
        <v>51367</v>
      </c>
      <c r="U49" s="21">
        <v>43542</v>
      </c>
      <c r="V49" s="21">
        <v>37349</v>
      </c>
      <c r="W49" s="21">
        <v>32846</v>
      </c>
      <c r="X49" s="21">
        <v>28546</v>
      </c>
      <c r="Y49" s="21">
        <v>24973</v>
      </c>
      <c r="Z49" s="21">
        <v>22242</v>
      </c>
      <c r="AA49" s="21">
        <v>18957</v>
      </c>
      <c r="AB49" s="21">
        <v>15972</v>
      </c>
      <c r="AC49" s="21">
        <v>13389</v>
      </c>
      <c r="AD49" s="21">
        <v>11227</v>
      </c>
      <c r="AE49" s="21">
        <v>9077</v>
      </c>
      <c r="AF49" s="21">
        <v>8078</v>
      </c>
      <c r="AG49" s="21">
        <v>6586</v>
      </c>
      <c r="AH49" s="21">
        <v>5283</v>
      </c>
      <c r="AI49" s="21">
        <v>4269</v>
      </c>
      <c r="AJ49" s="21">
        <v>3645</v>
      </c>
      <c r="AK49" s="21">
        <v>3136</v>
      </c>
    </row>
    <row r="50" spans="1:37" x14ac:dyDescent="0.25">
      <c r="A50" s="20" t="s">
        <v>86</v>
      </c>
      <c r="B50" s="21">
        <v>10850</v>
      </c>
      <c r="C50" s="21">
        <v>13558</v>
      </c>
      <c r="D50" s="21">
        <v>17994</v>
      </c>
      <c r="E50" s="21">
        <v>23850</v>
      </c>
      <c r="F50" s="21">
        <v>29890</v>
      </c>
      <c r="G50" s="21">
        <v>33778</v>
      </c>
      <c r="H50" s="21">
        <v>37613</v>
      </c>
      <c r="I50" s="21">
        <v>40339</v>
      </c>
      <c r="J50" s="21">
        <v>39307</v>
      </c>
      <c r="K50" s="21">
        <v>37031</v>
      </c>
      <c r="L50" s="21">
        <v>33637</v>
      </c>
      <c r="M50" s="21">
        <v>30770</v>
      </c>
      <c r="N50" s="21">
        <v>27426</v>
      </c>
      <c r="O50" s="21">
        <v>23348</v>
      </c>
      <c r="P50" s="21">
        <v>20169</v>
      </c>
      <c r="Q50" s="21">
        <v>17063</v>
      </c>
      <c r="R50" s="21">
        <v>14628</v>
      </c>
      <c r="S50" s="21">
        <v>12429</v>
      </c>
      <c r="T50" s="21">
        <v>10509</v>
      </c>
      <c r="U50" s="21">
        <v>8918</v>
      </c>
      <c r="V50" s="21">
        <v>7642</v>
      </c>
      <c r="W50" s="21">
        <v>6786</v>
      </c>
      <c r="X50" s="21">
        <v>6104</v>
      </c>
      <c r="Y50" s="21">
        <v>5198</v>
      </c>
      <c r="Z50" s="21">
        <v>4694</v>
      </c>
      <c r="AA50" s="21">
        <v>4167</v>
      </c>
      <c r="AB50" s="21">
        <v>3626</v>
      </c>
      <c r="AC50" s="21">
        <v>3013</v>
      </c>
      <c r="AD50" s="21">
        <v>2587</v>
      </c>
      <c r="AE50" s="21">
        <v>2170</v>
      </c>
      <c r="AF50" s="21">
        <v>1980</v>
      </c>
      <c r="AG50" s="21">
        <v>1761</v>
      </c>
      <c r="AH50" s="21">
        <v>1502</v>
      </c>
      <c r="AI50" s="21">
        <v>1269</v>
      </c>
      <c r="AJ50" s="21">
        <v>1027</v>
      </c>
      <c r="AK50" s="21">
        <v>901</v>
      </c>
    </row>
    <row r="51" spans="1:37" x14ac:dyDescent="0.25">
      <c r="A51" s="20" t="s">
        <v>87</v>
      </c>
      <c r="B51" s="21">
        <v>11059</v>
      </c>
      <c r="C51" s="21">
        <v>13760</v>
      </c>
      <c r="D51" s="21">
        <v>18597</v>
      </c>
      <c r="E51" s="21">
        <v>23738</v>
      </c>
      <c r="F51" s="21">
        <v>30440</v>
      </c>
      <c r="G51" s="21">
        <v>34280</v>
      </c>
      <c r="H51" s="21">
        <v>38596</v>
      </c>
      <c r="I51" s="21">
        <v>41224</v>
      </c>
      <c r="J51" s="21">
        <v>40434</v>
      </c>
      <c r="K51" s="21">
        <v>37901</v>
      </c>
      <c r="L51" s="21">
        <v>34862</v>
      </c>
      <c r="M51" s="21">
        <v>31492</v>
      </c>
      <c r="N51" s="21">
        <v>28033</v>
      </c>
      <c r="O51" s="21">
        <v>24106</v>
      </c>
      <c r="P51" s="21">
        <v>20413</v>
      </c>
      <c r="Q51" s="21">
        <v>17439</v>
      </c>
      <c r="R51" s="21">
        <v>15058</v>
      </c>
      <c r="S51" s="21">
        <v>12670</v>
      </c>
      <c r="T51" s="21">
        <v>10771</v>
      </c>
      <c r="U51" s="21">
        <v>8973</v>
      </c>
      <c r="V51" s="21">
        <v>7817</v>
      </c>
      <c r="W51" s="21">
        <v>6862</v>
      </c>
      <c r="X51" s="21">
        <v>6092</v>
      </c>
      <c r="Y51" s="21">
        <v>5370</v>
      </c>
      <c r="Z51" s="21">
        <v>4729</v>
      </c>
      <c r="AA51" s="21">
        <v>4102</v>
      </c>
      <c r="AB51" s="21">
        <v>3606</v>
      </c>
      <c r="AC51" s="21">
        <v>3030</v>
      </c>
      <c r="AD51" s="21">
        <v>2623</v>
      </c>
      <c r="AE51" s="21">
        <v>2228</v>
      </c>
      <c r="AF51" s="21">
        <v>1974</v>
      </c>
      <c r="AG51" s="21">
        <v>1788</v>
      </c>
      <c r="AH51" s="21">
        <v>1493</v>
      </c>
      <c r="AI51" s="21">
        <v>1288</v>
      </c>
      <c r="AJ51" s="21">
        <v>1029</v>
      </c>
      <c r="AK51" s="21">
        <v>902</v>
      </c>
    </row>
    <row r="52" spans="1:37" x14ac:dyDescent="0.25">
      <c r="A52" s="20" t="s">
        <v>88</v>
      </c>
      <c r="B52" s="21">
        <v>10713</v>
      </c>
      <c r="C52" s="21">
        <v>13638</v>
      </c>
      <c r="D52" s="21">
        <v>18096</v>
      </c>
      <c r="E52" s="21">
        <v>23574</v>
      </c>
      <c r="F52" s="21">
        <v>29830</v>
      </c>
      <c r="G52" s="21">
        <v>33721</v>
      </c>
      <c r="H52" s="21">
        <v>37939</v>
      </c>
      <c r="I52" s="21">
        <v>40724</v>
      </c>
      <c r="J52" s="21">
        <v>39553</v>
      </c>
      <c r="K52" s="21">
        <v>37395</v>
      </c>
      <c r="L52" s="21">
        <v>33777</v>
      </c>
      <c r="M52" s="21">
        <v>30929</v>
      </c>
      <c r="N52" s="21">
        <v>27564</v>
      </c>
      <c r="O52" s="21">
        <v>23646</v>
      </c>
      <c r="P52" s="21">
        <v>20163</v>
      </c>
      <c r="Q52" s="21">
        <v>17190</v>
      </c>
      <c r="R52" s="21">
        <v>14653</v>
      </c>
      <c r="S52" s="21">
        <v>12419</v>
      </c>
      <c r="T52" s="21">
        <v>10488</v>
      </c>
      <c r="U52" s="21">
        <v>8979</v>
      </c>
      <c r="V52" s="21">
        <v>7672</v>
      </c>
      <c r="W52" s="21">
        <v>6700</v>
      </c>
      <c r="X52" s="21">
        <v>5953</v>
      </c>
      <c r="Y52" s="21">
        <v>5261</v>
      </c>
      <c r="Z52" s="21">
        <v>4635</v>
      </c>
      <c r="AA52" s="21">
        <v>4033</v>
      </c>
      <c r="AB52" s="21">
        <v>3571</v>
      </c>
      <c r="AC52" s="21">
        <v>3012</v>
      </c>
      <c r="AD52" s="21">
        <v>2602</v>
      </c>
      <c r="AE52" s="21">
        <v>2190</v>
      </c>
      <c r="AF52" s="21">
        <v>2023</v>
      </c>
      <c r="AG52" s="21">
        <v>1769</v>
      </c>
      <c r="AH52" s="21">
        <v>1486</v>
      </c>
      <c r="AI52" s="21">
        <v>1295</v>
      </c>
      <c r="AJ52" s="21">
        <v>1050</v>
      </c>
      <c r="AK52" s="21">
        <v>881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A9F8F-02E1-46E9-9E66-F727DDFB7B96}">
  <dimension ref="A1:AC52"/>
  <sheetViews>
    <sheetView zoomScale="85" zoomScaleNormal="85" workbookViewId="0">
      <selection activeCell="J50" sqref="J50"/>
    </sheetView>
  </sheetViews>
  <sheetFormatPr defaultRowHeight="15" x14ac:dyDescent="0.25"/>
  <sheetData>
    <row r="1" spans="1:29" x14ac:dyDescent="0.25">
      <c r="A1" s="20" t="s">
        <v>6</v>
      </c>
      <c r="B1" s="20">
        <v>480</v>
      </c>
      <c r="C1" s="20">
        <v>490</v>
      </c>
      <c r="D1" s="20">
        <v>500</v>
      </c>
      <c r="E1" s="20">
        <v>510</v>
      </c>
      <c r="F1" s="20">
        <v>520</v>
      </c>
      <c r="G1" s="20">
        <v>530</v>
      </c>
      <c r="H1" s="20">
        <v>540</v>
      </c>
      <c r="I1" s="20">
        <v>550</v>
      </c>
      <c r="J1" s="20">
        <v>560</v>
      </c>
      <c r="K1" s="20">
        <v>570</v>
      </c>
      <c r="L1" s="20">
        <v>580</v>
      </c>
      <c r="M1" s="20">
        <v>590</v>
      </c>
      <c r="N1" s="20">
        <v>600</v>
      </c>
      <c r="O1" s="20">
        <v>610</v>
      </c>
      <c r="P1" s="20">
        <v>620</v>
      </c>
      <c r="Q1" s="20">
        <v>630</v>
      </c>
      <c r="R1" s="20">
        <v>640</v>
      </c>
      <c r="S1" s="20">
        <v>650</v>
      </c>
      <c r="T1" s="20">
        <v>660</v>
      </c>
      <c r="U1" s="20">
        <v>670</v>
      </c>
      <c r="V1" s="20">
        <v>680</v>
      </c>
      <c r="W1" s="20">
        <v>690</v>
      </c>
      <c r="X1" s="20">
        <v>700</v>
      </c>
      <c r="Y1" s="20">
        <v>710</v>
      </c>
      <c r="Z1" s="20">
        <v>720</v>
      </c>
      <c r="AA1" s="20">
        <v>730</v>
      </c>
      <c r="AB1" s="20">
        <v>740</v>
      </c>
      <c r="AC1" s="20">
        <v>750</v>
      </c>
    </row>
    <row r="2" spans="1:29" x14ac:dyDescent="0.25">
      <c r="A2" s="20" t="s">
        <v>38</v>
      </c>
      <c r="B2" s="21">
        <v>2352</v>
      </c>
      <c r="C2" s="21">
        <v>2673</v>
      </c>
      <c r="D2" s="21">
        <v>2741</v>
      </c>
      <c r="E2" s="21">
        <v>2592</v>
      </c>
      <c r="F2" s="21">
        <v>2192</v>
      </c>
      <c r="G2" s="21">
        <v>1641</v>
      </c>
      <c r="H2" s="21">
        <v>1341</v>
      </c>
      <c r="I2" s="21">
        <v>1172</v>
      </c>
      <c r="J2" s="21">
        <v>1049</v>
      </c>
      <c r="K2" s="21">
        <v>897</v>
      </c>
      <c r="L2" s="21">
        <v>732</v>
      </c>
      <c r="M2" s="21">
        <v>606</v>
      </c>
      <c r="N2" s="21">
        <v>487</v>
      </c>
      <c r="O2" s="21">
        <v>401</v>
      </c>
      <c r="P2" s="21">
        <v>328</v>
      </c>
      <c r="Q2" s="21">
        <v>292</v>
      </c>
      <c r="R2" s="21">
        <v>258</v>
      </c>
      <c r="S2" s="21">
        <v>232</v>
      </c>
      <c r="T2" s="21">
        <v>189</v>
      </c>
      <c r="U2" s="21">
        <v>159</v>
      </c>
      <c r="V2" s="21">
        <v>144</v>
      </c>
      <c r="W2" s="21">
        <v>113</v>
      </c>
      <c r="X2" s="21">
        <v>93</v>
      </c>
      <c r="Y2" s="21">
        <v>83</v>
      </c>
      <c r="Z2" s="21">
        <v>65</v>
      </c>
      <c r="AA2" s="21">
        <v>52</v>
      </c>
      <c r="AB2" s="21">
        <v>45</v>
      </c>
      <c r="AC2" s="21">
        <v>33</v>
      </c>
    </row>
    <row r="3" spans="1:29" x14ac:dyDescent="0.25">
      <c r="A3" s="20" t="s">
        <v>39</v>
      </c>
      <c r="B3" s="21">
        <v>2381</v>
      </c>
      <c r="C3" s="21">
        <v>2474</v>
      </c>
      <c r="D3" s="21">
        <v>2357</v>
      </c>
      <c r="E3" s="21">
        <v>2181</v>
      </c>
      <c r="F3" s="21">
        <v>2168</v>
      </c>
      <c r="G3" s="21">
        <v>2035</v>
      </c>
      <c r="H3" s="21">
        <v>2035</v>
      </c>
      <c r="I3" s="21">
        <v>2079</v>
      </c>
      <c r="J3" s="21">
        <v>2154</v>
      </c>
      <c r="K3" s="21">
        <v>2248</v>
      </c>
      <c r="L3" s="21">
        <v>2430</v>
      </c>
      <c r="M3" s="21">
        <v>2584</v>
      </c>
      <c r="N3" s="21">
        <v>2861</v>
      </c>
      <c r="O3" s="21">
        <v>3000</v>
      </c>
      <c r="P3" s="21">
        <v>3185</v>
      </c>
      <c r="Q3" s="21">
        <v>3374</v>
      </c>
      <c r="R3" s="21">
        <v>3493</v>
      </c>
      <c r="S3" s="21">
        <v>3504</v>
      </c>
      <c r="T3" s="21">
        <v>3358</v>
      </c>
      <c r="U3" s="21">
        <v>3217</v>
      </c>
      <c r="V3" s="21">
        <v>3021</v>
      </c>
      <c r="W3" s="21">
        <v>2792</v>
      </c>
      <c r="X3" s="21">
        <v>2735</v>
      </c>
      <c r="Y3" s="21">
        <v>2444</v>
      </c>
      <c r="Z3" s="21">
        <v>2138</v>
      </c>
      <c r="AA3" s="21">
        <v>1938</v>
      </c>
      <c r="AB3" s="21">
        <v>1798</v>
      </c>
      <c r="AC3" s="21">
        <v>1722</v>
      </c>
    </row>
    <row r="4" spans="1:29" x14ac:dyDescent="0.25">
      <c r="A4" s="20" t="s">
        <v>40</v>
      </c>
      <c r="B4" s="21">
        <v>2338</v>
      </c>
      <c r="C4" s="21">
        <v>2416</v>
      </c>
      <c r="D4" s="21">
        <v>2343</v>
      </c>
      <c r="E4" s="21">
        <v>2222</v>
      </c>
      <c r="F4" s="21">
        <v>2068</v>
      </c>
      <c r="G4" s="21">
        <v>1915</v>
      </c>
      <c r="H4" s="21">
        <v>1832</v>
      </c>
      <c r="I4" s="21">
        <v>1762</v>
      </c>
      <c r="J4" s="21">
        <v>1783</v>
      </c>
      <c r="K4" s="21">
        <v>1822</v>
      </c>
      <c r="L4" s="21">
        <v>1904</v>
      </c>
      <c r="M4" s="21">
        <v>2050</v>
      </c>
      <c r="N4" s="21">
        <v>2146</v>
      </c>
      <c r="O4" s="21">
        <v>2324</v>
      </c>
      <c r="P4" s="21">
        <v>2580</v>
      </c>
      <c r="Q4" s="21">
        <v>2689</v>
      </c>
      <c r="R4" s="21">
        <v>2759</v>
      </c>
      <c r="S4" s="21">
        <v>2856</v>
      </c>
      <c r="T4" s="21">
        <v>2789</v>
      </c>
      <c r="U4" s="21">
        <v>2698</v>
      </c>
      <c r="V4" s="21">
        <v>2583</v>
      </c>
      <c r="W4" s="21">
        <v>2408</v>
      </c>
      <c r="X4" s="21">
        <v>2382</v>
      </c>
      <c r="Y4" s="21">
        <v>2193</v>
      </c>
      <c r="Z4" s="21">
        <v>1937</v>
      </c>
      <c r="AA4" s="21">
        <v>1729</v>
      </c>
      <c r="AB4" s="21">
        <v>1665</v>
      </c>
      <c r="AC4" s="21">
        <v>1533</v>
      </c>
    </row>
    <row r="5" spans="1:29" x14ac:dyDescent="0.25">
      <c r="A5" s="20" t="s">
        <v>41</v>
      </c>
      <c r="B5" s="21">
        <v>2421</v>
      </c>
      <c r="C5" s="21">
        <v>2626</v>
      </c>
      <c r="D5" s="21">
        <v>2559</v>
      </c>
      <c r="E5" s="21">
        <v>2503</v>
      </c>
      <c r="F5" s="21">
        <v>2266</v>
      </c>
      <c r="G5" s="21">
        <v>1999</v>
      </c>
      <c r="H5" s="21">
        <v>1766</v>
      </c>
      <c r="I5" s="21">
        <v>1631</v>
      </c>
      <c r="J5" s="21">
        <v>1479</v>
      </c>
      <c r="K5" s="21">
        <v>1329</v>
      </c>
      <c r="L5" s="21">
        <v>1217</v>
      </c>
      <c r="M5" s="21">
        <v>1102</v>
      </c>
      <c r="N5" s="21">
        <v>973</v>
      </c>
      <c r="O5" s="21">
        <v>919</v>
      </c>
      <c r="P5" s="21">
        <v>874</v>
      </c>
      <c r="Q5" s="21">
        <v>865</v>
      </c>
      <c r="R5" s="21">
        <v>819</v>
      </c>
      <c r="S5" s="21">
        <v>836</v>
      </c>
      <c r="T5" s="21">
        <v>721</v>
      </c>
      <c r="U5" s="21">
        <v>707</v>
      </c>
      <c r="V5" s="21">
        <v>642</v>
      </c>
      <c r="W5" s="21">
        <v>579</v>
      </c>
      <c r="X5" s="21">
        <v>557</v>
      </c>
      <c r="Y5" s="21">
        <v>512</v>
      </c>
      <c r="Z5" s="21">
        <v>450</v>
      </c>
      <c r="AA5" s="21">
        <v>380</v>
      </c>
      <c r="AB5" s="21">
        <v>367</v>
      </c>
      <c r="AC5" s="21">
        <v>340</v>
      </c>
    </row>
    <row r="6" spans="1:29" x14ac:dyDescent="0.25">
      <c r="A6" s="20" t="s">
        <v>42</v>
      </c>
      <c r="B6" s="21">
        <v>2411</v>
      </c>
      <c r="C6" s="21">
        <v>2627</v>
      </c>
      <c r="D6" s="21">
        <v>2625</v>
      </c>
      <c r="E6" s="21">
        <v>2475</v>
      </c>
      <c r="F6" s="21">
        <v>2252</v>
      </c>
      <c r="G6" s="21">
        <v>1982</v>
      </c>
      <c r="H6" s="21">
        <v>1725</v>
      </c>
      <c r="I6" s="21">
        <v>1556</v>
      </c>
      <c r="J6" s="21">
        <v>1416</v>
      </c>
      <c r="K6" s="21">
        <v>1211</v>
      </c>
      <c r="L6" s="21">
        <v>1114</v>
      </c>
      <c r="M6" s="21">
        <v>979</v>
      </c>
      <c r="N6" s="21">
        <v>863</v>
      </c>
      <c r="O6" s="21">
        <v>781</v>
      </c>
      <c r="P6" s="21">
        <v>661</v>
      </c>
      <c r="Q6" s="21">
        <v>605</v>
      </c>
      <c r="R6" s="21">
        <v>559</v>
      </c>
      <c r="S6" s="21">
        <v>544</v>
      </c>
      <c r="T6" s="21">
        <v>480</v>
      </c>
      <c r="U6" s="21">
        <v>430</v>
      </c>
      <c r="V6" s="21">
        <v>391</v>
      </c>
      <c r="W6" s="21">
        <v>356</v>
      </c>
      <c r="X6" s="21">
        <v>339</v>
      </c>
      <c r="Y6" s="21">
        <v>299</v>
      </c>
      <c r="Z6" s="21">
        <v>265</v>
      </c>
      <c r="AA6" s="21">
        <v>226</v>
      </c>
      <c r="AB6" s="21">
        <v>212</v>
      </c>
      <c r="AC6" s="21">
        <v>201</v>
      </c>
    </row>
    <row r="7" spans="1:29" x14ac:dyDescent="0.25">
      <c r="A7" s="20" t="s">
        <v>43</v>
      </c>
      <c r="B7" s="21">
        <v>2394</v>
      </c>
      <c r="C7" s="21">
        <v>2597</v>
      </c>
      <c r="D7" s="21">
        <v>2624</v>
      </c>
      <c r="E7" s="21">
        <v>2506</v>
      </c>
      <c r="F7" s="21">
        <v>2312</v>
      </c>
      <c r="G7" s="21">
        <v>1961</v>
      </c>
      <c r="H7" s="21">
        <v>1737</v>
      </c>
      <c r="I7" s="21">
        <v>1599</v>
      </c>
      <c r="J7" s="21">
        <v>1447</v>
      </c>
      <c r="K7" s="21">
        <v>1276</v>
      </c>
      <c r="L7" s="21">
        <v>1094</v>
      </c>
      <c r="M7" s="21">
        <v>951</v>
      </c>
      <c r="N7" s="21">
        <v>837</v>
      </c>
      <c r="O7" s="21">
        <v>753</v>
      </c>
      <c r="P7" s="21">
        <v>684</v>
      </c>
      <c r="Q7" s="21">
        <v>635</v>
      </c>
      <c r="R7" s="21">
        <v>571</v>
      </c>
      <c r="S7" s="21">
        <v>540</v>
      </c>
      <c r="T7" s="21">
        <v>488</v>
      </c>
      <c r="U7" s="21">
        <v>443</v>
      </c>
      <c r="V7" s="21">
        <v>419</v>
      </c>
      <c r="W7" s="21">
        <v>381</v>
      </c>
      <c r="X7" s="21">
        <v>358</v>
      </c>
      <c r="Y7" s="21">
        <v>314</v>
      </c>
      <c r="Z7" s="21">
        <v>261</v>
      </c>
      <c r="AA7" s="21">
        <v>259</v>
      </c>
      <c r="AB7" s="21">
        <v>227</v>
      </c>
      <c r="AC7" s="21">
        <v>218</v>
      </c>
    </row>
    <row r="8" spans="1:29" x14ac:dyDescent="0.25">
      <c r="A8" s="20" t="s">
        <v>44</v>
      </c>
      <c r="B8" s="21">
        <v>2461</v>
      </c>
      <c r="C8" s="21">
        <v>2627</v>
      </c>
      <c r="D8" s="21">
        <v>2563</v>
      </c>
      <c r="E8" s="21">
        <v>2502</v>
      </c>
      <c r="F8" s="21">
        <v>2234</v>
      </c>
      <c r="G8" s="21">
        <v>1948</v>
      </c>
      <c r="H8" s="21">
        <v>1729</v>
      </c>
      <c r="I8" s="21">
        <v>1534</v>
      </c>
      <c r="J8" s="21">
        <v>1378</v>
      </c>
      <c r="K8" s="21">
        <v>1222</v>
      </c>
      <c r="L8" s="21">
        <v>1064</v>
      </c>
      <c r="M8" s="21">
        <v>926</v>
      </c>
      <c r="N8" s="21">
        <v>794</v>
      </c>
      <c r="O8" s="21">
        <v>695</v>
      </c>
      <c r="P8" s="21">
        <v>674</v>
      </c>
      <c r="Q8" s="21">
        <v>595</v>
      </c>
      <c r="R8" s="21">
        <v>532</v>
      </c>
      <c r="S8" s="21">
        <v>496</v>
      </c>
      <c r="T8" s="21">
        <v>442</v>
      </c>
      <c r="U8" s="21">
        <v>404</v>
      </c>
      <c r="V8" s="21">
        <v>378</v>
      </c>
      <c r="W8" s="21">
        <v>319</v>
      </c>
      <c r="X8" s="21">
        <v>317</v>
      </c>
      <c r="Y8" s="21">
        <v>278</v>
      </c>
      <c r="Z8" s="21">
        <v>245</v>
      </c>
      <c r="AA8" s="21">
        <v>215</v>
      </c>
      <c r="AB8" s="21">
        <v>195</v>
      </c>
      <c r="AC8" s="21">
        <v>209</v>
      </c>
    </row>
    <row r="9" spans="1:29" x14ac:dyDescent="0.25">
      <c r="A9" s="20" t="s">
        <v>45</v>
      </c>
      <c r="B9" s="21">
        <v>23262</v>
      </c>
      <c r="C9" s="21">
        <v>29430</v>
      </c>
      <c r="D9" s="21">
        <v>35460</v>
      </c>
      <c r="E9" s="21">
        <v>41214</v>
      </c>
      <c r="F9" s="21">
        <v>45685</v>
      </c>
      <c r="G9" s="21">
        <v>46670</v>
      </c>
      <c r="H9" s="21">
        <v>46080</v>
      </c>
      <c r="I9" s="21">
        <v>45043</v>
      </c>
      <c r="J9" s="21">
        <v>43921</v>
      </c>
      <c r="K9" s="21">
        <v>40954</v>
      </c>
      <c r="L9" s="21">
        <v>37721</v>
      </c>
      <c r="M9" s="21">
        <v>34888</v>
      </c>
      <c r="N9" s="21">
        <v>32734</v>
      </c>
      <c r="O9" s="21">
        <v>30371</v>
      </c>
      <c r="P9" s="21">
        <v>29053</v>
      </c>
      <c r="Q9" s="21">
        <v>27289</v>
      </c>
      <c r="R9" s="21">
        <v>25084</v>
      </c>
      <c r="S9" s="21">
        <v>23159</v>
      </c>
      <c r="T9" s="21">
        <v>20673</v>
      </c>
      <c r="U9" s="21">
        <v>18333</v>
      </c>
      <c r="V9" s="21">
        <v>16271</v>
      </c>
      <c r="W9" s="21">
        <v>14051</v>
      </c>
      <c r="X9" s="21">
        <v>12856</v>
      </c>
      <c r="Y9" s="21">
        <v>11030</v>
      </c>
      <c r="Z9" s="21">
        <v>9207</v>
      </c>
      <c r="AA9" s="21">
        <v>8030</v>
      </c>
      <c r="AB9" s="21">
        <v>7096</v>
      </c>
      <c r="AC9" s="21">
        <v>6447</v>
      </c>
    </row>
    <row r="10" spans="1:29" x14ac:dyDescent="0.25">
      <c r="A10" s="20" t="s">
        <v>46</v>
      </c>
      <c r="B10" s="21">
        <v>2426</v>
      </c>
      <c r="C10" s="21">
        <v>2666</v>
      </c>
      <c r="D10" s="21">
        <v>2778</v>
      </c>
      <c r="E10" s="21">
        <v>2579</v>
      </c>
      <c r="F10" s="21">
        <v>2122</v>
      </c>
      <c r="G10" s="21">
        <v>1654</v>
      </c>
      <c r="H10" s="21">
        <v>1322</v>
      </c>
      <c r="I10" s="21">
        <v>1166</v>
      </c>
      <c r="J10" s="21">
        <v>1035</v>
      </c>
      <c r="K10" s="21">
        <v>854</v>
      </c>
      <c r="L10" s="21">
        <v>733</v>
      </c>
      <c r="M10" s="21">
        <v>599</v>
      </c>
      <c r="N10" s="21">
        <v>486</v>
      </c>
      <c r="O10" s="21">
        <v>417</v>
      </c>
      <c r="P10" s="21">
        <v>360</v>
      </c>
      <c r="Q10" s="21">
        <v>299</v>
      </c>
      <c r="R10" s="21">
        <v>251</v>
      </c>
      <c r="S10" s="21">
        <v>215</v>
      </c>
      <c r="T10" s="21">
        <v>193</v>
      </c>
      <c r="U10" s="21">
        <v>172</v>
      </c>
      <c r="V10" s="21">
        <v>147</v>
      </c>
      <c r="W10" s="21">
        <v>118</v>
      </c>
      <c r="X10" s="21">
        <v>115</v>
      </c>
      <c r="Y10" s="21">
        <v>78</v>
      </c>
      <c r="Z10" s="21">
        <v>67</v>
      </c>
      <c r="AA10" s="21">
        <v>49</v>
      </c>
      <c r="AB10" s="21">
        <v>46</v>
      </c>
      <c r="AC10" s="21">
        <v>34</v>
      </c>
    </row>
    <row r="11" spans="1:29" x14ac:dyDescent="0.25">
      <c r="A11" s="20" t="s">
        <v>47</v>
      </c>
      <c r="B11" s="21">
        <v>2370</v>
      </c>
      <c r="C11" s="21">
        <v>2446</v>
      </c>
      <c r="D11" s="21">
        <v>2323</v>
      </c>
      <c r="E11" s="21">
        <v>2208</v>
      </c>
      <c r="F11" s="21">
        <v>2125</v>
      </c>
      <c r="G11" s="21">
        <v>2049</v>
      </c>
      <c r="H11" s="21">
        <v>2022</v>
      </c>
      <c r="I11" s="21">
        <v>2010</v>
      </c>
      <c r="J11" s="21">
        <v>2152</v>
      </c>
      <c r="K11" s="21">
        <v>2311</v>
      </c>
      <c r="L11" s="21">
        <v>2413</v>
      </c>
      <c r="M11" s="21">
        <v>2583</v>
      </c>
      <c r="N11" s="21">
        <v>2790</v>
      </c>
      <c r="O11" s="21">
        <v>3035</v>
      </c>
      <c r="P11" s="21">
        <v>3257</v>
      </c>
      <c r="Q11" s="21">
        <v>3373</v>
      </c>
      <c r="R11" s="21">
        <v>3487</v>
      </c>
      <c r="S11" s="21">
        <v>3530</v>
      </c>
      <c r="T11" s="21">
        <v>3414</v>
      </c>
      <c r="U11" s="21">
        <v>3257</v>
      </c>
      <c r="V11" s="21">
        <v>3044</v>
      </c>
      <c r="W11" s="21">
        <v>2831</v>
      </c>
      <c r="X11" s="21">
        <v>2778</v>
      </c>
      <c r="Y11" s="21">
        <v>2479</v>
      </c>
      <c r="Z11" s="21">
        <v>2193</v>
      </c>
      <c r="AA11" s="21">
        <v>1989</v>
      </c>
      <c r="AB11" s="21">
        <v>1781</v>
      </c>
      <c r="AC11" s="21">
        <v>1677</v>
      </c>
    </row>
    <row r="12" spans="1:29" x14ac:dyDescent="0.25">
      <c r="A12" s="20" t="s">
        <v>48</v>
      </c>
      <c r="B12" s="21">
        <v>2316</v>
      </c>
      <c r="C12" s="21">
        <v>2452</v>
      </c>
      <c r="D12" s="21">
        <v>2367</v>
      </c>
      <c r="E12" s="21">
        <v>2275</v>
      </c>
      <c r="F12" s="21">
        <v>2111</v>
      </c>
      <c r="G12" s="21">
        <v>1961</v>
      </c>
      <c r="H12" s="21">
        <v>1807</v>
      </c>
      <c r="I12" s="21">
        <v>1757</v>
      </c>
      <c r="J12" s="21">
        <v>1817</v>
      </c>
      <c r="K12" s="21">
        <v>1839</v>
      </c>
      <c r="L12" s="21">
        <v>1942</v>
      </c>
      <c r="M12" s="21">
        <v>2036</v>
      </c>
      <c r="N12" s="21">
        <v>2179</v>
      </c>
      <c r="O12" s="21">
        <v>2394</v>
      </c>
      <c r="P12" s="21">
        <v>2592</v>
      </c>
      <c r="Q12" s="21">
        <v>2689</v>
      </c>
      <c r="R12" s="21">
        <v>2870</v>
      </c>
      <c r="S12" s="21">
        <v>2909</v>
      </c>
      <c r="T12" s="21">
        <v>2814</v>
      </c>
      <c r="U12" s="21">
        <v>2815</v>
      </c>
      <c r="V12" s="21">
        <v>2674</v>
      </c>
      <c r="W12" s="21">
        <v>2499</v>
      </c>
      <c r="X12" s="21">
        <v>2471</v>
      </c>
      <c r="Y12" s="21">
        <v>2263</v>
      </c>
      <c r="Z12" s="21">
        <v>1920</v>
      </c>
      <c r="AA12" s="21">
        <v>1739</v>
      </c>
      <c r="AB12" s="21">
        <v>1634</v>
      </c>
      <c r="AC12" s="21">
        <v>1501</v>
      </c>
    </row>
    <row r="13" spans="1:29" x14ac:dyDescent="0.25">
      <c r="A13" s="20" t="s">
        <v>49</v>
      </c>
      <c r="B13" s="21">
        <v>2412</v>
      </c>
      <c r="C13" s="21">
        <v>2622</v>
      </c>
      <c r="D13" s="21">
        <v>2585</v>
      </c>
      <c r="E13" s="21">
        <v>2492</v>
      </c>
      <c r="F13" s="21">
        <v>2303</v>
      </c>
      <c r="G13" s="21">
        <v>1997</v>
      </c>
      <c r="H13" s="21">
        <v>1790</v>
      </c>
      <c r="I13" s="21">
        <v>1633</v>
      </c>
      <c r="J13" s="21">
        <v>1491</v>
      </c>
      <c r="K13" s="21">
        <v>1371</v>
      </c>
      <c r="L13" s="21">
        <v>1216</v>
      </c>
      <c r="M13" s="21">
        <v>1085</v>
      </c>
      <c r="N13" s="21">
        <v>998</v>
      </c>
      <c r="O13" s="21">
        <v>931</v>
      </c>
      <c r="P13" s="21">
        <v>889</v>
      </c>
      <c r="Q13" s="21">
        <v>864</v>
      </c>
      <c r="R13" s="21">
        <v>836</v>
      </c>
      <c r="S13" s="21">
        <v>816</v>
      </c>
      <c r="T13" s="21">
        <v>752</v>
      </c>
      <c r="U13" s="21">
        <v>677</v>
      </c>
      <c r="V13" s="21">
        <v>661</v>
      </c>
      <c r="W13" s="21">
        <v>581</v>
      </c>
      <c r="X13" s="21">
        <v>559</v>
      </c>
      <c r="Y13" s="21">
        <v>505</v>
      </c>
      <c r="Z13" s="21">
        <v>466</v>
      </c>
      <c r="AA13" s="21">
        <v>396</v>
      </c>
      <c r="AB13" s="21">
        <v>379</v>
      </c>
      <c r="AC13" s="21">
        <v>351</v>
      </c>
    </row>
    <row r="14" spans="1:29" x14ac:dyDescent="0.25">
      <c r="A14" s="20" t="s">
        <v>50</v>
      </c>
      <c r="B14" s="21">
        <v>2431</v>
      </c>
      <c r="C14" s="21">
        <v>2587</v>
      </c>
      <c r="D14" s="21">
        <v>2656</v>
      </c>
      <c r="E14" s="21">
        <v>2534</v>
      </c>
      <c r="F14" s="21">
        <v>2332</v>
      </c>
      <c r="G14" s="21">
        <v>2002</v>
      </c>
      <c r="H14" s="21">
        <v>1744</v>
      </c>
      <c r="I14" s="21">
        <v>1577</v>
      </c>
      <c r="J14" s="21">
        <v>1441</v>
      </c>
      <c r="K14" s="21">
        <v>1271</v>
      </c>
      <c r="L14" s="21">
        <v>1085</v>
      </c>
      <c r="M14" s="21">
        <v>973</v>
      </c>
      <c r="N14" s="21">
        <v>835</v>
      </c>
      <c r="O14" s="21">
        <v>742</v>
      </c>
      <c r="P14" s="21">
        <v>688</v>
      </c>
      <c r="Q14" s="21">
        <v>596</v>
      </c>
      <c r="R14" s="21">
        <v>566</v>
      </c>
      <c r="S14" s="21">
        <v>528</v>
      </c>
      <c r="T14" s="21">
        <v>472</v>
      </c>
      <c r="U14" s="21">
        <v>445</v>
      </c>
      <c r="V14" s="21">
        <v>398</v>
      </c>
      <c r="W14" s="21">
        <v>356</v>
      </c>
      <c r="X14" s="21">
        <v>349</v>
      </c>
      <c r="Y14" s="21">
        <v>296</v>
      </c>
      <c r="Z14" s="21">
        <v>250</v>
      </c>
      <c r="AA14" s="21">
        <v>227</v>
      </c>
      <c r="AB14" s="21">
        <v>230</v>
      </c>
      <c r="AC14" s="21">
        <v>210</v>
      </c>
    </row>
    <row r="15" spans="1:29" x14ac:dyDescent="0.25">
      <c r="A15" s="20" t="s">
        <v>51</v>
      </c>
      <c r="B15" s="21">
        <v>2506</v>
      </c>
      <c r="C15" s="21">
        <v>2653</v>
      </c>
      <c r="D15" s="21">
        <v>2630</v>
      </c>
      <c r="E15" s="21">
        <v>2554</v>
      </c>
      <c r="F15" s="21">
        <v>2346</v>
      </c>
      <c r="G15" s="21">
        <v>1992</v>
      </c>
      <c r="H15" s="21">
        <v>1809</v>
      </c>
      <c r="I15" s="21">
        <v>1597</v>
      </c>
      <c r="J15" s="21">
        <v>1475</v>
      </c>
      <c r="K15" s="21">
        <v>1319</v>
      </c>
      <c r="L15" s="21">
        <v>1119</v>
      </c>
      <c r="M15" s="21">
        <v>988</v>
      </c>
      <c r="N15" s="21">
        <v>842</v>
      </c>
      <c r="O15" s="21">
        <v>776</v>
      </c>
      <c r="P15" s="21">
        <v>716</v>
      </c>
      <c r="Q15" s="21">
        <v>646</v>
      </c>
      <c r="R15" s="21">
        <v>588</v>
      </c>
      <c r="S15" s="21">
        <v>563</v>
      </c>
      <c r="T15" s="21">
        <v>513</v>
      </c>
      <c r="U15" s="21">
        <v>460</v>
      </c>
      <c r="V15" s="21">
        <v>425</v>
      </c>
      <c r="W15" s="21">
        <v>377</v>
      </c>
      <c r="X15" s="21">
        <v>354</v>
      </c>
      <c r="Y15" s="21">
        <v>326</v>
      </c>
      <c r="Z15" s="21">
        <v>306</v>
      </c>
      <c r="AA15" s="21">
        <v>261</v>
      </c>
      <c r="AB15" s="21">
        <v>251</v>
      </c>
      <c r="AC15" s="21">
        <v>234</v>
      </c>
    </row>
    <row r="16" spans="1:29" x14ac:dyDescent="0.25">
      <c r="A16" s="20" t="s">
        <v>52</v>
      </c>
      <c r="B16" s="21">
        <v>2413</v>
      </c>
      <c r="C16" s="21">
        <v>2600</v>
      </c>
      <c r="D16" s="21">
        <v>2598</v>
      </c>
      <c r="E16" s="21">
        <v>2477</v>
      </c>
      <c r="F16" s="21">
        <v>2217</v>
      </c>
      <c r="G16" s="21">
        <v>1967</v>
      </c>
      <c r="H16" s="21">
        <v>1720</v>
      </c>
      <c r="I16" s="21">
        <v>1539</v>
      </c>
      <c r="J16" s="21">
        <v>1419</v>
      </c>
      <c r="K16" s="21">
        <v>1238</v>
      </c>
      <c r="L16" s="21">
        <v>1079</v>
      </c>
      <c r="M16" s="21">
        <v>925</v>
      </c>
      <c r="N16" s="21">
        <v>830</v>
      </c>
      <c r="O16" s="21">
        <v>720</v>
      </c>
      <c r="P16" s="21">
        <v>643</v>
      </c>
      <c r="Q16" s="21">
        <v>612</v>
      </c>
      <c r="R16" s="21">
        <v>548</v>
      </c>
      <c r="S16" s="21">
        <v>506</v>
      </c>
      <c r="T16" s="21">
        <v>437</v>
      </c>
      <c r="U16" s="21">
        <v>437</v>
      </c>
      <c r="V16" s="21">
        <v>376</v>
      </c>
      <c r="W16" s="21">
        <v>327</v>
      </c>
      <c r="X16" s="21">
        <v>338</v>
      </c>
      <c r="Y16" s="21">
        <v>292</v>
      </c>
      <c r="Z16" s="21">
        <v>236</v>
      </c>
      <c r="AA16" s="21">
        <v>217</v>
      </c>
      <c r="AB16" s="21">
        <v>237</v>
      </c>
      <c r="AC16" s="21">
        <v>204</v>
      </c>
    </row>
    <row r="17" spans="1:29" x14ac:dyDescent="0.25">
      <c r="A17" s="20" t="s">
        <v>53</v>
      </c>
      <c r="B17" s="21">
        <v>22225</v>
      </c>
      <c r="C17" s="21">
        <v>28147</v>
      </c>
      <c r="D17" s="21">
        <v>33473</v>
      </c>
      <c r="E17" s="21">
        <v>39195</v>
      </c>
      <c r="F17" s="21">
        <v>42803</v>
      </c>
      <c r="G17" s="21">
        <v>44216</v>
      </c>
      <c r="H17" s="21">
        <v>44109</v>
      </c>
      <c r="I17" s="21">
        <v>43351</v>
      </c>
      <c r="J17" s="21">
        <v>41400</v>
      </c>
      <c r="K17" s="21">
        <v>39225</v>
      </c>
      <c r="L17" s="21">
        <v>36400</v>
      </c>
      <c r="M17" s="21">
        <v>33826</v>
      </c>
      <c r="N17" s="21">
        <v>31210</v>
      </c>
      <c r="O17" s="21">
        <v>29363</v>
      </c>
      <c r="P17" s="21">
        <v>27949</v>
      </c>
      <c r="Q17" s="21">
        <v>26128</v>
      </c>
      <c r="R17" s="21">
        <v>24149</v>
      </c>
      <c r="S17" s="21">
        <v>22246</v>
      </c>
      <c r="T17" s="21">
        <v>19979</v>
      </c>
      <c r="U17" s="21">
        <v>17650</v>
      </c>
      <c r="V17" s="21">
        <v>15555</v>
      </c>
      <c r="W17" s="21">
        <v>13518</v>
      </c>
      <c r="X17" s="21">
        <v>12629</v>
      </c>
      <c r="Y17" s="21">
        <v>10685</v>
      </c>
      <c r="Z17" s="21">
        <v>8916</v>
      </c>
      <c r="AA17" s="21">
        <v>7774</v>
      </c>
      <c r="AB17" s="21">
        <v>6898</v>
      </c>
      <c r="AC17" s="21">
        <v>6366</v>
      </c>
    </row>
    <row r="18" spans="1:29" x14ac:dyDescent="0.25">
      <c r="A18" s="20" t="s">
        <v>54</v>
      </c>
      <c r="B18" s="21">
        <v>2403</v>
      </c>
      <c r="C18" s="21">
        <v>2701</v>
      </c>
      <c r="D18" s="21">
        <v>2798</v>
      </c>
      <c r="E18" s="21">
        <v>2625</v>
      </c>
      <c r="F18" s="21">
        <v>2158</v>
      </c>
      <c r="G18" s="21">
        <v>1704</v>
      </c>
      <c r="H18" s="21">
        <v>1317</v>
      </c>
      <c r="I18" s="21">
        <v>1159</v>
      </c>
      <c r="J18" s="21">
        <v>1029</v>
      </c>
      <c r="K18" s="21">
        <v>886</v>
      </c>
      <c r="L18" s="21">
        <v>734</v>
      </c>
      <c r="M18" s="21">
        <v>619</v>
      </c>
      <c r="N18" s="21">
        <v>499</v>
      </c>
      <c r="O18" s="21">
        <v>413</v>
      </c>
      <c r="P18" s="21">
        <v>331</v>
      </c>
      <c r="Q18" s="21">
        <v>308</v>
      </c>
      <c r="R18" s="21">
        <v>243</v>
      </c>
      <c r="S18" s="21">
        <v>214</v>
      </c>
      <c r="T18" s="21">
        <v>185</v>
      </c>
      <c r="U18" s="21">
        <v>158</v>
      </c>
      <c r="V18" s="21">
        <v>129</v>
      </c>
      <c r="W18" s="21">
        <v>110</v>
      </c>
      <c r="X18" s="21">
        <v>91</v>
      </c>
      <c r="Y18" s="21">
        <v>79</v>
      </c>
      <c r="Z18" s="21">
        <v>66</v>
      </c>
      <c r="AA18" s="21">
        <v>53</v>
      </c>
      <c r="AB18" s="21">
        <v>46</v>
      </c>
      <c r="AC18" s="21">
        <v>39</v>
      </c>
    </row>
    <row r="19" spans="1:29" x14ac:dyDescent="0.25">
      <c r="A19" s="20" t="s">
        <v>55</v>
      </c>
      <c r="B19" s="21">
        <v>2409</v>
      </c>
      <c r="C19" s="21">
        <v>2458</v>
      </c>
      <c r="D19" s="21">
        <v>2304</v>
      </c>
      <c r="E19" s="21">
        <v>2171</v>
      </c>
      <c r="F19" s="21">
        <v>2136</v>
      </c>
      <c r="G19" s="21">
        <v>2051</v>
      </c>
      <c r="H19" s="21">
        <v>2049</v>
      </c>
      <c r="I19" s="21">
        <v>2070</v>
      </c>
      <c r="J19" s="21">
        <v>2176</v>
      </c>
      <c r="K19" s="21">
        <v>2232</v>
      </c>
      <c r="L19" s="21">
        <v>2402</v>
      </c>
      <c r="M19" s="21">
        <v>2604</v>
      </c>
      <c r="N19" s="21">
        <v>2787</v>
      </c>
      <c r="O19" s="21">
        <v>3036</v>
      </c>
      <c r="P19" s="21">
        <v>3212</v>
      </c>
      <c r="Q19" s="21">
        <v>3399</v>
      </c>
      <c r="R19" s="21">
        <v>3482</v>
      </c>
      <c r="S19" s="21">
        <v>3508</v>
      </c>
      <c r="T19" s="21">
        <v>3348</v>
      </c>
      <c r="U19" s="21">
        <v>3305</v>
      </c>
      <c r="V19" s="21">
        <v>3157</v>
      </c>
      <c r="W19" s="21">
        <v>2800</v>
      </c>
      <c r="X19" s="21">
        <v>2796</v>
      </c>
      <c r="Y19" s="21">
        <v>2483</v>
      </c>
      <c r="Z19" s="21">
        <v>2141</v>
      </c>
      <c r="AA19" s="21">
        <v>1976</v>
      </c>
      <c r="AB19" s="21">
        <v>1827</v>
      </c>
      <c r="AC19" s="21">
        <v>1690</v>
      </c>
    </row>
    <row r="20" spans="1:29" x14ac:dyDescent="0.25">
      <c r="A20" s="20" t="s">
        <v>56</v>
      </c>
      <c r="B20" s="21">
        <v>2347</v>
      </c>
      <c r="C20" s="21">
        <v>2477</v>
      </c>
      <c r="D20" s="21">
        <v>2348</v>
      </c>
      <c r="E20" s="21">
        <v>2265</v>
      </c>
      <c r="F20" s="21">
        <v>2114</v>
      </c>
      <c r="G20" s="21">
        <v>1945</v>
      </c>
      <c r="H20" s="21">
        <v>1843</v>
      </c>
      <c r="I20" s="21">
        <v>1789</v>
      </c>
      <c r="J20" s="21">
        <v>1838</v>
      </c>
      <c r="K20" s="21">
        <v>1913</v>
      </c>
      <c r="L20" s="21">
        <v>1956</v>
      </c>
      <c r="M20" s="21">
        <v>2121</v>
      </c>
      <c r="N20" s="21">
        <v>2206</v>
      </c>
      <c r="O20" s="21">
        <v>2463</v>
      </c>
      <c r="P20" s="21">
        <v>2585</v>
      </c>
      <c r="Q20" s="21">
        <v>2829</v>
      </c>
      <c r="R20" s="21">
        <v>2982</v>
      </c>
      <c r="S20" s="21">
        <v>2981</v>
      </c>
      <c r="T20" s="21">
        <v>2934</v>
      </c>
      <c r="U20" s="21">
        <v>2921</v>
      </c>
      <c r="V20" s="21">
        <v>2751</v>
      </c>
      <c r="W20" s="21">
        <v>2502</v>
      </c>
      <c r="X20" s="21">
        <v>2477</v>
      </c>
      <c r="Y20" s="21">
        <v>2247</v>
      </c>
      <c r="Z20" s="21">
        <v>1929</v>
      </c>
      <c r="AA20" s="21">
        <v>1743</v>
      </c>
      <c r="AB20" s="21">
        <v>1653</v>
      </c>
      <c r="AC20" s="21">
        <v>1578</v>
      </c>
    </row>
    <row r="21" spans="1:29" x14ac:dyDescent="0.25">
      <c r="A21" s="20" t="s">
        <v>57</v>
      </c>
      <c r="B21" s="21">
        <v>2454</v>
      </c>
      <c r="C21" s="21">
        <v>2650</v>
      </c>
      <c r="D21" s="21">
        <v>2678</v>
      </c>
      <c r="E21" s="21">
        <v>2548</v>
      </c>
      <c r="F21" s="21">
        <v>2338</v>
      </c>
      <c r="G21" s="21">
        <v>2023</v>
      </c>
      <c r="H21" s="21">
        <v>1837</v>
      </c>
      <c r="I21" s="21">
        <v>1625</v>
      </c>
      <c r="J21" s="21">
        <v>1514</v>
      </c>
      <c r="K21" s="21">
        <v>1371</v>
      </c>
      <c r="L21" s="21">
        <v>1256</v>
      </c>
      <c r="M21" s="21">
        <v>1118</v>
      </c>
      <c r="N21" s="21">
        <v>1040</v>
      </c>
      <c r="O21" s="21">
        <v>977</v>
      </c>
      <c r="P21" s="21">
        <v>938</v>
      </c>
      <c r="Q21" s="21">
        <v>891</v>
      </c>
      <c r="R21" s="21">
        <v>864</v>
      </c>
      <c r="S21" s="21">
        <v>835</v>
      </c>
      <c r="T21" s="21">
        <v>777</v>
      </c>
      <c r="U21" s="21">
        <v>720</v>
      </c>
      <c r="V21" s="21">
        <v>690</v>
      </c>
      <c r="W21" s="21">
        <v>578</v>
      </c>
      <c r="X21" s="21">
        <v>603</v>
      </c>
      <c r="Y21" s="21">
        <v>526</v>
      </c>
      <c r="Z21" s="21">
        <v>454</v>
      </c>
      <c r="AA21" s="21">
        <v>413</v>
      </c>
      <c r="AB21" s="21">
        <v>382</v>
      </c>
      <c r="AC21" s="21">
        <v>354</v>
      </c>
    </row>
    <row r="22" spans="1:29" x14ac:dyDescent="0.25">
      <c r="A22" s="20" t="s">
        <v>58</v>
      </c>
      <c r="B22" s="21">
        <v>2466</v>
      </c>
      <c r="C22" s="21">
        <v>2620</v>
      </c>
      <c r="D22" s="21">
        <v>2644</v>
      </c>
      <c r="E22" s="21">
        <v>2523</v>
      </c>
      <c r="F22" s="21">
        <v>2318</v>
      </c>
      <c r="G22" s="21">
        <v>1990</v>
      </c>
      <c r="H22" s="21">
        <v>1744</v>
      </c>
      <c r="I22" s="21">
        <v>1584</v>
      </c>
      <c r="J22" s="21">
        <v>1447</v>
      </c>
      <c r="K22" s="21">
        <v>1270</v>
      </c>
      <c r="L22" s="21">
        <v>1097</v>
      </c>
      <c r="M22" s="21">
        <v>980</v>
      </c>
      <c r="N22" s="21">
        <v>845</v>
      </c>
      <c r="O22" s="21">
        <v>748</v>
      </c>
      <c r="P22" s="21">
        <v>693</v>
      </c>
      <c r="Q22" s="21">
        <v>633</v>
      </c>
      <c r="R22" s="21">
        <v>563</v>
      </c>
      <c r="S22" s="21">
        <v>512</v>
      </c>
      <c r="T22" s="21">
        <v>481</v>
      </c>
      <c r="U22" s="21">
        <v>455</v>
      </c>
      <c r="V22" s="21">
        <v>398</v>
      </c>
      <c r="W22" s="21">
        <v>367</v>
      </c>
      <c r="X22" s="21">
        <v>325</v>
      </c>
      <c r="Y22" s="21">
        <v>293</v>
      </c>
      <c r="Z22" s="21">
        <v>256</v>
      </c>
      <c r="AA22" s="21">
        <v>232</v>
      </c>
      <c r="AB22" s="21">
        <v>222</v>
      </c>
      <c r="AC22" s="21">
        <v>207</v>
      </c>
    </row>
    <row r="23" spans="1:29" x14ac:dyDescent="0.25">
      <c r="A23" s="20" t="s">
        <v>59</v>
      </c>
      <c r="B23" s="21">
        <v>2415</v>
      </c>
      <c r="C23" s="21">
        <v>2626</v>
      </c>
      <c r="D23" s="21">
        <v>2616</v>
      </c>
      <c r="E23" s="21">
        <v>2515</v>
      </c>
      <c r="F23" s="21">
        <v>2346</v>
      </c>
      <c r="G23" s="21">
        <v>2018</v>
      </c>
      <c r="H23" s="21">
        <v>1720</v>
      </c>
      <c r="I23" s="21">
        <v>1583</v>
      </c>
      <c r="J23" s="21">
        <v>1444</v>
      </c>
      <c r="K23" s="21">
        <v>1287</v>
      </c>
      <c r="L23" s="21">
        <v>1124</v>
      </c>
      <c r="M23" s="21">
        <v>970</v>
      </c>
      <c r="N23" s="21">
        <v>859</v>
      </c>
      <c r="O23" s="21">
        <v>772</v>
      </c>
      <c r="P23" s="21">
        <v>696</v>
      </c>
      <c r="Q23" s="21">
        <v>634</v>
      </c>
      <c r="R23" s="21">
        <v>586</v>
      </c>
      <c r="S23" s="21">
        <v>530</v>
      </c>
      <c r="T23" s="21">
        <v>503</v>
      </c>
      <c r="U23" s="21">
        <v>462</v>
      </c>
      <c r="V23" s="21">
        <v>419</v>
      </c>
      <c r="W23" s="21">
        <v>368</v>
      </c>
      <c r="X23" s="21">
        <v>372</v>
      </c>
      <c r="Y23" s="21">
        <v>329</v>
      </c>
      <c r="Z23" s="21">
        <v>286</v>
      </c>
      <c r="AA23" s="21">
        <v>244</v>
      </c>
      <c r="AB23" s="21">
        <v>241</v>
      </c>
      <c r="AC23" s="21">
        <v>229</v>
      </c>
    </row>
    <row r="24" spans="1:29" x14ac:dyDescent="0.25">
      <c r="A24" s="20" t="s">
        <v>60</v>
      </c>
      <c r="B24" s="21">
        <v>2438</v>
      </c>
      <c r="C24" s="21">
        <v>2649</v>
      </c>
      <c r="D24" s="21">
        <v>2577</v>
      </c>
      <c r="E24" s="21">
        <v>2513</v>
      </c>
      <c r="F24" s="21">
        <v>2303</v>
      </c>
      <c r="G24" s="21">
        <v>1985</v>
      </c>
      <c r="H24" s="21">
        <v>1706</v>
      </c>
      <c r="I24" s="21">
        <v>1547</v>
      </c>
      <c r="J24" s="21">
        <v>1422</v>
      </c>
      <c r="K24" s="21">
        <v>1247</v>
      </c>
      <c r="L24" s="21">
        <v>1066</v>
      </c>
      <c r="M24" s="21">
        <v>948</v>
      </c>
      <c r="N24" s="21">
        <v>837</v>
      </c>
      <c r="O24" s="21">
        <v>704</v>
      </c>
      <c r="P24" s="21">
        <v>655</v>
      </c>
      <c r="Q24" s="21">
        <v>604</v>
      </c>
      <c r="R24" s="21">
        <v>541</v>
      </c>
      <c r="S24" s="21">
        <v>512</v>
      </c>
      <c r="T24" s="21">
        <v>464</v>
      </c>
      <c r="U24" s="21">
        <v>425</v>
      </c>
      <c r="V24" s="21">
        <v>367</v>
      </c>
      <c r="W24" s="21">
        <v>345</v>
      </c>
      <c r="X24" s="21">
        <v>326</v>
      </c>
      <c r="Y24" s="21">
        <v>290</v>
      </c>
      <c r="Z24" s="21">
        <v>245</v>
      </c>
      <c r="AA24" s="21">
        <v>243</v>
      </c>
      <c r="AB24" s="21">
        <v>207</v>
      </c>
      <c r="AC24" s="21">
        <v>201</v>
      </c>
    </row>
    <row r="25" spans="1:29" x14ac:dyDescent="0.25">
      <c r="A25" s="20" t="s">
        <v>61</v>
      </c>
      <c r="B25" s="21">
        <v>23557</v>
      </c>
      <c r="C25" s="21">
        <v>29784</v>
      </c>
      <c r="D25" s="21">
        <v>36238</v>
      </c>
      <c r="E25" s="21">
        <v>41777</v>
      </c>
      <c r="F25" s="21">
        <v>46180</v>
      </c>
      <c r="G25" s="21">
        <v>46974</v>
      </c>
      <c r="H25" s="21">
        <v>47161</v>
      </c>
      <c r="I25" s="21">
        <v>45575</v>
      </c>
      <c r="J25" s="21">
        <v>44414</v>
      </c>
      <c r="K25" s="21">
        <v>41319</v>
      </c>
      <c r="L25" s="21">
        <v>38607</v>
      </c>
      <c r="M25" s="21">
        <v>35746</v>
      </c>
      <c r="N25" s="21">
        <v>33197</v>
      </c>
      <c r="O25" s="21">
        <v>31677</v>
      </c>
      <c r="P25" s="21">
        <v>29650</v>
      </c>
      <c r="Q25" s="21">
        <v>27779</v>
      </c>
      <c r="R25" s="21">
        <v>25587</v>
      </c>
      <c r="S25" s="21">
        <v>23275</v>
      </c>
      <c r="T25" s="21">
        <v>20988</v>
      </c>
      <c r="U25" s="21">
        <v>18732</v>
      </c>
      <c r="V25" s="21">
        <v>16294</v>
      </c>
      <c r="W25" s="21">
        <v>14199</v>
      </c>
      <c r="X25" s="21">
        <v>12949</v>
      </c>
      <c r="Y25" s="21">
        <v>11226</v>
      </c>
      <c r="Z25" s="21">
        <v>9304</v>
      </c>
      <c r="AA25" s="21">
        <v>8135</v>
      </c>
      <c r="AB25" s="21">
        <v>7367</v>
      </c>
      <c r="AC25" s="21">
        <v>6657</v>
      </c>
    </row>
    <row r="26" spans="1:29" x14ac:dyDescent="0.25">
      <c r="A26" s="20" t="s">
        <v>62</v>
      </c>
      <c r="B26" s="21">
        <v>11882</v>
      </c>
      <c r="C26" s="21">
        <v>14374</v>
      </c>
      <c r="D26" s="21">
        <v>16648</v>
      </c>
      <c r="E26" s="21">
        <v>18871</v>
      </c>
      <c r="F26" s="21">
        <v>20779</v>
      </c>
      <c r="G26" s="21">
        <v>21030</v>
      </c>
      <c r="H26" s="21">
        <v>21147</v>
      </c>
      <c r="I26" s="21">
        <v>20455</v>
      </c>
      <c r="J26" s="21">
        <v>19243</v>
      </c>
      <c r="K26" s="21">
        <v>17568</v>
      </c>
      <c r="L26" s="21">
        <v>15822</v>
      </c>
      <c r="M26" s="21">
        <v>14338</v>
      </c>
      <c r="N26" s="21">
        <v>13120</v>
      </c>
      <c r="O26" s="21">
        <v>11953</v>
      </c>
      <c r="P26" s="21">
        <v>10994</v>
      </c>
      <c r="Q26" s="21">
        <v>10276</v>
      </c>
      <c r="R26" s="21">
        <v>9429</v>
      </c>
      <c r="S26" s="21">
        <v>8443</v>
      </c>
      <c r="T26" s="21">
        <v>7653</v>
      </c>
      <c r="U26" s="21">
        <v>6782</v>
      </c>
      <c r="V26" s="21">
        <v>5900</v>
      </c>
      <c r="W26" s="21">
        <v>5227</v>
      </c>
      <c r="X26" s="21">
        <v>4847</v>
      </c>
      <c r="Y26" s="21">
        <v>4202</v>
      </c>
      <c r="Z26" s="21">
        <v>3450</v>
      </c>
      <c r="AA26" s="21">
        <v>3089</v>
      </c>
      <c r="AB26" s="21">
        <v>2745</v>
      </c>
      <c r="AC26" s="21">
        <v>2469</v>
      </c>
    </row>
    <row r="27" spans="1:29" x14ac:dyDescent="0.25">
      <c r="A27" s="20" t="s">
        <v>63</v>
      </c>
      <c r="B27" s="21">
        <v>41805</v>
      </c>
      <c r="C27" s="21">
        <v>48501</v>
      </c>
      <c r="D27" s="21">
        <v>54461</v>
      </c>
      <c r="E27" s="21">
        <v>58661</v>
      </c>
      <c r="F27" s="21">
        <v>60048</v>
      </c>
      <c r="G27" s="21">
        <v>58706</v>
      </c>
      <c r="H27" s="21">
        <v>53946</v>
      </c>
      <c r="I27" s="21">
        <v>50002</v>
      </c>
      <c r="J27" s="21">
        <v>46275</v>
      </c>
      <c r="K27" s="21">
        <v>40457</v>
      </c>
      <c r="L27" s="21">
        <v>36003</v>
      </c>
      <c r="M27" s="21">
        <v>31549</v>
      </c>
      <c r="N27" s="21">
        <v>28240</v>
      </c>
      <c r="O27" s="21">
        <v>25437</v>
      </c>
      <c r="P27" s="21">
        <v>23221</v>
      </c>
      <c r="Q27" s="21">
        <v>21142</v>
      </c>
      <c r="R27" s="21">
        <v>19127</v>
      </c>
      <c r="S27" s="21">
        <v>17191</v>
      </c>
      <c r="T27" s="21">
        <v>15313</v>
      </c>
      <c r="U27" s="21">
        <v>13301</v>
      </c>
      <c r="V27" s="21">
        <v>11725</v>
      </c>
      <c r="W27" s="21">
        <v>10004</v>
      </c>
      <c r="X27" s="21">
        <v>9320</v>
      </c>
      <c r="Y27" s="21">
        <v>8289</v>
      </c>
      <c r="Z27" s="21">
        <v>6695</v>
      </c>
      <c r="AA27" s="21">
        <v>5906</v>
      </c>
      <c r="AB27" s="21">
        <v>5392</v>
      </c>
      <c r="AC27" s="21">
        <v>4881</v>
      </c>
    </row>
    <row r="28" spans="1:29" x14ac:dyDescent="0.25">
      <c r="A28" s="20" t="s">
        <v>64</v>
      </c>
      <c r="B28" s="21">
        <v>15600</v>
      </c>
      <c r="C28" s="21">
        <v>18037</v>
      </c>
      <c r="D28" s="21">
        <v>20335</v>
      </c>
      <c r="E28" s="21">
        <v>22120</v>
      </c>
      <c r="F28" s="21">
        <v>23145</v>
      </c>
      <c r="G28" s="21">
        <v>22877</v>
      </c>
      <c r="H28" s="21">
        <v>22439</v>
      </c>
      <c r="I28" s="21">
        <v>20763</v>
      </c>
      <c r="J28" s="21">
        <v>19368</v>
      </c>
      <c r="K28" s="21">
        <v>17474</v>
      </c>
      <c r="L28" s="21">
        <v>15780</v>
      </c>
      <c r="M28" s="21">
        <v>14081</v>
      </c>
      <c r="N28" s="21">
        <v>12651</v>
      </c>
      <c r="O28" s="21">
        <v>11272</v>
      </c>
      <c r="P28" s="21">
        <v>10572</v>
      </c>
      <c r="Q28" s="21">
        <v>9499</v>
      </c>
      <c r="R28" s="21">
        <v>8826</v>
      </c>
      <c r="S28" s="21">
        <v>7904</v>
      </c>
      <c r="T28" s="21">
        <v>7103</v>
      </c>
      <c r="U28" s="21">
        <v>6181</v>
      </c>
      <c r="V28" s="21">
        <v>5535</v>
      </c>
      <c r="W28" s="21">
        <v>4825</v>
      </c>
      <c r="X28" s="21">
        <v>4568</v>
      </c>
      <c r="Y28" s="21">
        <v>4011</v>
      </c>
      <c r="Z28" s="21">
        <v>3388</v>
      </c>
      <c r="AA28" s="21">
        <v>2967</v>
      </c>
      <c r="AB28" s="21">
        <v>2694</v>
      </c>
      <c r="AC28" s="21">
        <v>2456</v>
      </c>
    </row>
    <row r="29" spans="1:29" x14ac:dyDescent="0.25">
      <c r="A29" s="20" t="s">
        <v>65</v>
      </c>
      <c r="B29" s="21">
        <v>17743</v>
      </c>
      <c r="C29" s="21">
        <v>19662</v>
      </c>
      <c r="D29" s="21">
        <v>21076</v>
      </c>
      <c r="E29" s="21">
        <v>21921</v>
      </c>
      <c r="F29" s="21">
        <v>21599</v>
      </c>
      <c r="G29" s="21">
        <v>20353</v>
      </c>
      <c r="H29" s="21">
        <v>18431</v>
      </c>
      <c r="I29" s="21">
        <v>16843</v>
      </c>
      <c r="J29" s="21">
        <v>14875</v>
      </c>
      <c r="K29" s="21">
        <v>12990</v>
      </c>
      <c r="L29" s="21">
        <v>11183</v>
      </c>
      <c r="M29" s="21">
        <v>9688</v>
      </c>
      <c r="N29" s="21">
        <v>8461</v>
      </c>
      <c r="O29" s="21">
        <v>7292</v>
      </c>
      <c r="P29" s="21">
        <v>6596</v>
      </c>
      <c r="Q29" s="21">
        <v>5776</v>
      </c>
      <c r="R29" s="21">
        <v>5101</v>
      </c>
      <c r="S29" s="21">
        <v>4385</v>
      </c>
      <c r="T29" s="21">
        <v>3700</v>
      </c>
      <c r="U29" s="21">
        <v>3191</v>
      </c>
      <c r="V29" s="21">
        <v>2647</v>
      </c>
      <c r="W29" s="21">
        <v>2213</v>
      </c>
      <c r="X29" s="21">
        <v>1911</v>
      </c>
      <c r="Y29" s="21">
        <v>1571</v>
      </c>
      <c r="Z29" s="21">
        <v>1261</v>
      </c>
      <c r="AA29" s="21">
        <v>1048</v>
      </c>
      <c r="AB29" s="21">
        <v>921</v>
      </c>
      <c r="AC29" s="21">
        <v>755</v>
      </c>
    </row>
    <row r="30" spans="1:29" x14ac:dyDescent="0.25">
      <c r="A30" s="20" t="s">
        <v>66</v>
      </c>
      <c r="B30" s="21">
        <v>8115</v>
      </c>
      <c r="C30" s="21">
        <v>8946</v>
      </c>
      <c r="D30" s="21">
        <v>9378</v>
      </c>
      <c r="E30" s="21">
        <v>9841</v>
      </c>
      <c r="F30" s="21">
        <v>9957</v>
      </c>
      <c r="G30" s="21">
        <v>9794</v>
      </c>
      <c r="H30" s="21">
        <v>9144</v>
      </c>
      <c r="I30" s="21">
        <v>8416</v>
      </c>
      <c r="J30" s="21">
        <v>7730</v>
      </c>
      <c r="K30" s="21">
        <v>6903</v>
      </c>
      <c r="L30" s="21">
        <v>6140</v>
      </c>
      <c r="M30" s="21">
        <v>5406</v>
      </c>
      <c r="N30" s="21">
        <v>4790</v>
      </c>
      <c r="O30" s="21">
        <v>4472</v>
      </c>
      <c r="P30" s="21">
        <v>4171</v>
      </c>
      <c r="Q30" s="21">
        <v>3758</v>
      </c>
      <c r="R30" s="21">
        <v>3531</v>
      </c>
      <c r="S30" s="21">
        <v>3284</v>
      </c>
      <c r="T30" s="21">
        <v>3047</v>
      </c>
      <c r="U30" s="21">
        <v>2744</v>
      </c>
      <c r="V30" s="21">
        <v>2459</v>
      </c>
      <c r="W30" s="21">
        <v>2220</v>
      </c>
      <c r="X30" s="21">
        <v>2077</v>
      </c>
      <c r="Y30" s="21">
        <v>1819</v>
      </c>
      <c r="Z30" s="21">
        <v>1578</v>
      </c>
      <c r="AA30" s="21">
        <v>1381</v>
      </c>
      <c r="AB30" s="21">
        <v>1256</v>
      </c>
      <c r="AC30" s="21">
        <v>1179</v>
      </c>
    </row>
    <row r="31" spans="1:29" x14ac:dyDescent="0.25">
      <c r="A31" s="20" t="s">
        <v>67</v>
      </c>
      <c r="B31" s="21">
        <v>22804</v>
      </c>
      <c r="C31" s="21">
        <v>26595</v>
      </c>
      <c r="D31" s="21">
        <v>29327</v>
      </c>
      <c r="E31" s="21">
        <v>30812</v>
      </c>
      <c r="F31" s="21">
        <v>30580</v>
      </c>
      <c r="G31" s="21">
        <v>29008</v>
      </c>
      <c r="H31" s="21">
        <v>26755</v>
      </c>
      <c r="I31" s="21">
        <v>24385</v>
      </c>
      <c r="J31" s="21">
        <v>21890</v>
      </c>
      <c r="K31" s="21">
        <v>19432</v>
      </c>
      <c r="L31" s="21">
        <v>17171</v>
      </c>
      <c r="M31" s="21">
        <v>14971</v>
      </c>
      <c r="N31" s="21">
        <v>13411</v>
      </c>
      <c r="O31" s="21">
        <v>12012</v>
      </c>
      <c r="P31" s="21">
        <v>10930</v>
      </c>
      <c r="Q31" s="21">
        <v>9904</v>
      </c>
      <c r="R31" s="21">
        <v>8990</v>
      </c>
      <c r="S31" s="21">
        <v>8134</v>
      </c>
      <c r="T31" s="21">
        <v>7235</v>
      </c>
      <c r="U31" s="21">
        <v>6415</v>
      </c>
      <c r="V31" s="21">
        <v>5691</v>
      </c>
      <c r="W31" s="21">
        <v>4946</v>
      </c>
      <c r="X31" s="21">
        <v>4625</v>
      </c>
      <c r="Y31" s="21">
        <v>3956</v>
      </c>
      <c r="Z31" s="21">
        <v>3330</v>
      </c>
      <c r="AA31" s="21">
        <v>2920</v>
      </c>
      <c r="AB31" s="21">
        <v>2654</v>
      </c>
      <c r="AC31" s="21">
        <v>2566</v>
      </c>
    </row>
    <row r="32" spans="1:29" x14ac:dyDescent="0.25">
      <c r="A32" s="20" t="s">
        <v>68</v>
      </c>
      <c r="B32" s="21">
        <v>6751</v>
      </c>
      <c r="C32" s="21">
        <v>7911</v>
      </c>
      <c r="D32" s="21">
        <v>8503</v>
      </c>
      <c r="E32" s="21">
        <v>8975</v>
      </c>
      <c r="F32" s="21">
        <v>8963</v>
      </c>
      <c r="G32" s="21">
        <v>8657</v>
      </c>
      <c r="H32" s="21">
        <v>8037</v>
      </c>
      <c r="I32" s="21">
        <v>7373</v>
      </c>
      <c r="J32" s="21">
        <v>6889</v>
      </c>
      <c r="K32" s="21">
        <v>6168</v>
      </c>
      <c r="L32" s="21">
        <v>5493</v>
      </c>
      <c r="M32" s="21">
        <v>4876</v>
      </c>
      <c r="N32" s="21">
        <v>4422</v>
      </c>
      <c r="O32" s="21">
        <v>4007</v>
      </c>
      <c r="P32" s="21">
        <v>3721</v>
      </c>
      <c r="Q32" s="21">
        <v>3451</v>
      </c>
      <c r="R32" s="21">
        <v>3185</v>
      </c>
      <c r="S32" s="21">
        <v>2921</v>
      </c>
      <c r="T32" s="21">
        <v>2599</v>
      </c>
      <c r="U32" s="21">
        <v>2373</v>
      </c>
      <c r="V32" s="21">
        <v>2094</v>
      </c>
      <c r="W32" s="21">
        <v>1888</v>
      </c>
      <c r="X32" s="21">
        <v>1824</v>
      </c>
      <c r="Y32" s="21">
        <v>1538</v>
      </c>
      <c r="Z32" s="21">
        <v>1383</v>
      </c>
      <c r="AA32" s="21">
        <v>1217</v>
      </c>
      <c r="AB32" s="21">
        <v>1100</v>
      </c>
      <c r="AC32" s="21">
        <v>1030</v>
      </c>
    </row>
    <row r="33" spans="1:29" x14ac:dyDescent="0.25">
      <c r="A33" s="20" t="s">
        <v>69</v>
      </c>
      <c r="B33" s="21">
        <v>37925</v>
      </c>
      <c r="C33" s="21">
        <v>46652</v>
      </c>
      <c r="D33" s="21">
        <v>53539</v>
      </c>
      <c r="E33" s="21">
        <v>58560</v>
      </c>
      <c r="F33" s="21">
        <v>60926</v>
      </c>
      <c r="G33" s="21">
        <v>60147</v>
      </c>
      <c r="H33" s="21">
        <v>57650</v>
      </c>
      <c r="I33" s="21">
        <v>53707</v>
      </c>
      <c r="J33" s="21">
        <v>49651</v>
      </c>
      <c r="K33" s="21">
        <v>44576</v>
      </c>
      <c r="L33" s="21">
        <v>39915</v>
      </c>
      <c r="M33" s="21">
        <v>35261</v>
      </c>
      <c r="N33" s="21">
        <v>31096</v>
      </c>
      <c r="O33" s="21">
        <v>28308</v>
      </c>
      <c r="P33" s="21">
        <v>25737</v>
      </c>
      <c r="Q33" s="21">
        <v>23041</v>
      </c>
      <c r="R33" s="21">
        <v>19918</v>
      </c>
      <c r="S33" s="21">
        <v>17708</v>
      </c>
      <c r="T33" s="21">
        <v>15079</v>
      </c>
      <c r="U33" s="21">
        <v>12685</v>
      </c>
      <c r="V33" s="21">
        <v>10686</v>
      </c>
      <c r="W33" s="21">
        <v>8931</v>
      </c>
      <c r="X33" s="21">
        <v>7748</v>
      </c>
      <c r="Y33" s="21">
        <v>6208</v>
      </c>
      <c r="Z33" s="21">
        <v>5085</v>
      </c>
      <c r="AA33" s="21">
        <v>4101</v>
      </c>
      <c r="AB33" s="21">
        <v>3573</v>
      </c>
      <c r="AC33" s="21">
        <v>3068</v>
      </c>
    </row>
    <row r="34" spans="1:29" x14ac:dyDescent="0.25">
      <c r="A34" s="20" t="s">
        <v>70</v>
      </c>
      <c r="B34" s="21">
        <v>12194</v>
      </c>
      <c r="C34" s="21">
        <v>14458</v>
      </c>
      <c r="D34" s="21">
        <v>16720</v>
      </c>
      <c r="E34" s="21">
        <v>19180</v>
      </c>
      <c r="F34" s="21">
        <v>20710</v>
      </c>
      <c r="G34" s="21">
        <v>21362</v>
      </c>
      <c r="H34" s="21">
        <v>21487</v>
      </c>
      <c r="I34" s="21">
        <v>20545</v>
      </c>
      <c r="J34" s="21">
        <v>19400</v>
      </c>
      <c r="K34" s="21">
        <v>17690</v>
      </c>
      <c r="L34" s="21">
        <v>16078</v>
      </c>
      <c r="M34" s="21">
        <v>14340</v>
      </c>
      <c r="N34" s="21">
        <v>13073</v>
      </c>
      <c r="O34" s="21">
        <v>11894</v>
      </c>
      <c r="P34" s="21">
        <v>11276</v>
      </c>
      <c r="Q34" s="21">
        <v>10254</v>
      </c>
      <c r="R34" s="21">
        <v>9280</v>
      </c>
      <c r="S34" s="21">
        <v>8597</v>
      </c>
      <c r="T34" s="21">
        <v>7564</v>
      </c>
      <c r="U34" s="21">
        <v>6820</v>
      </c>
      <c r="V34" s="21">
        <v>6039</v>
      </c>
      <c r="W34" s="21">
        <v>5246</v>
      </c>
      <c r="X34" s="21">
        <v>4827</v>
      </c>
      <c r="Y34" s="21">
        <v>4167</v>
      </c>
      <c r="Z34" s="21">
        <v>3485</v>
      </c>
      <c r="AA34" s="21">
        <v>3060</v>
      </c>
      <c r="AB34" s="21">
        <v>2792</v>
      </c>
      <c r="AC34" s="21">
        <v>2566</v>
      </c>
    </row>
    <row r="35" spans="1:29" x14ac:dyDescent="0.25">
      <c r="A35" s="20" t="s">
        <v>71</v>
      </c>
      <c r="B35" s="21">
        <v>37446</v>
      </c>
      <c r="C35" s="21">
        <v>44655</v>
      </c>
      <c r="D35" s="21">
        <v>49961</v>
      </c>
      <c r="E35" s="21">
        <v>53002</v>
      </c>
      <c r="F35" s="21">
        <v>54407</v>
      </c>
      <c r="G35" s="21">
        <v>51935</v>
      </c>
      <c r="H35" s="21">
        <v>49098</v>
      </c>
      <c r="I35" s="21">
        <v>44851</v>
      </c>
      <c r="J35" s="21">
        <v>41287</v>
      </c>
      <c r="K35" s="21">
        <v>36529</v>
      </c>
      <c r="L35" s="21">
        <v>32451</v>
      </c>
      <c r="M35" s="21">
        <v>28300</v>
      </c>
      <c r="N35" s="21">
        <v>25211</v>
      </c>
      <c r="O35" s="21">
        <v>22664</v>
      </c>
      <c r="P35" s="21">
        <v>21094</v>
      </c>
      <c r="Q35" s="21">
        <v>18843</v>
      </c>
      <c r="R35" s="21">
        <v>17212</v>
      </c>
      <c r="S35" s="21">
        <v>15313</v>
      </c>
      <c r="T35" s="21">
        <v>13680</v>
      </c>
      <c r="U35" s="21">
        <v>11928</v>
      </c>
      <c r="V35" s="21">
        <v>10585</v>
      </c>
      <c r="W35" s="21">
        <v>9025</v>
      </c>
      <c r="X35" s="21">
        <v>8234</v>
      </c>
      <c r="Y35" s="21">
        <v>7141</v>
      </c>
      <c r="Z35" s="21">
        <v>5980</v>
      </c>
      <c r="AA35" s="21">
        <v>5252</v>
      </c>
      <c r="AB35" s="21">
        <v>4746</v>
      </c>
      <c r="AC35" s="21">
        <v>4407</v>
      </c>
    </row>
    <row r="36" spans="1:29" x14ac:dyDescent="0.25">
      <c r="A36" s="20" t="s">
        <v>72</v>
      </c>
      <c r="B36" s="21">
        <v>15577</v>
      </c>
      <c r="C36" s="21">
        <v>18112</v>
      </c>
      <c r="D36" s="21">
        <v>20121</v>
      </c>
      <c r="E36" s="21">
        <v>22133</v>
      </c>
      <c r="F36" s="21">
        <v>23143</v>
      </c>
      <c r="G36" s="21">
        <v>22936</v>
      </c>
      <c r="H36" s="21">
        <v>22180</v>
      </c>
      <c r="I36" s="21">
        <v>20637</v>
      </c>
      <c r="J36" s="21">
        <v>19306</v>
      </c>
      <c r="K36" s="21">
        <v>17310</v>
      </c>
      <c r="L36" s="21">
        <v>15776</v>
      </c>
      <c r="M36" s="21">
        <v>13944</v>
      </c>
      <c r="N36" s="21">
        <v>12586</v>
      </c>
      <c r="O36" s="21">
        <v>11322</v>
      </c>
      <c r="P36" s="21">
        <v>10436</v>
      </c>
      <c r="Q36" s="21">
        <v>9605</v>
      </c>
      <c r="R36" s="21">
        <v>8721</v>
      </c>
      <c r="S36" s="21">
        <v>8021</v>
      </c>
      <c r="T36" s="21">
        <v>7066</v>
      </c>
      <c r="U36" s="21">
        <v>6375</v>
      </c>
      <c r="V36" s="21">
        <v>5610</v>
      </c>
      <c r="W36" s="21">
        <v>4932</v>
      </c>
      <c r="X36" s="21">
        <v>4620</v>
      </c>
      <c r="Y36" s="21">
        <v>4025</v>
      </c>
      <c r="Z36" s="21">
        <v>3381</v>
      </c>
      <c r="AA36" s="21">
        <v>2954</v>
      </c>
      <c r="AB36" s="21">
        <v>2718</v>
      </c>
      <c r="AC36" s="21">
        <v>2522</v>
      </c>
    </row>
    <row r="37" spans="1:29" x14ac:dyDescent="0.25">
      <c r="A37" s="20" t="s">
        <v>73</v>
      </c>
      <c r="B37" s="21">
        <v>17874</v>
      </c>
      <c r="C37" s="21">
        <v>20046</v>
      </c>
      <c r="D37" s="21">
        <v>21564</v>
      </c>
      <c r="E37" s="21">
        <v>22443</v>
      </c>
      <c r="F37" s="21">
        <v>22083</v>
      </c>
      <c r="G37" s="21">
        <v>20641</v>
      </c>
      <c r="H37" s="21">
        <v>18876</v>
      </c>
      <c r="I37" s="21">
        <v>16916</v>
      </c>
      <c r="J37" s="21">
        <v>15365</v>
      </c>
      <c r="K37" s="21">
        <v>13406</v>
      </c>
      <c r="L37" s="21">
        <v>11535</v>
      </c>
      <c r="M37" s="21">
        <v>9998</v>
      </c>
      <c r="N37" s="21">
        <v>8693</v>
      </c>
      <c r="O37" s="21">
        <v>7656</v>
      </c>
      <c r="P37" s="21">
        <v>6799</v>
      </c>
      <c r="Q37" s="21">
        <v>5893</v>
      </c>
      <c r="R37" s="21">
        <v>5194</v>
      </c>
      <c r="S37" s="21">
        <v>4585</v>
      </c>
      <c r="T37" s="21">
        <v>3873</v>
      </c>
      <c r="U37" s="21">
        <v>3301</v>
      </c>
      <c r="V37" s="21">
        <v>2764</v>
      </c>
      <c r="W37" s="21">
        <v>2277</v>
      </c>
      <c r="X37" s="21">
        <v>1977</v>
      </c>
      <c r="Y37" s="21">
        <v>1628</v>
      </c>
      <c r="Z37" s="21">
        <v>1322</v>
      </c>
      <c r="AA37" s="21">
        <v>1071</v>
      </c>
      <c r="AB37" s="21">
        <v>955</v>
      </c>
      <c r="AC37" s="21">
        <v>835</v>
      </c>
    </row>
    <row r="38" spans="1:29" x14ac:dyDescent="0.25">
      <c r="A38" s="20" t="s">
        <v>74</v>
      </c>
      <c r="B38" s="21">
        <v>8194</v>
      </c>
      <c r="C38" s="21">
        <v>8939</v>
      </c>
      <c r="D38" s="21">
        <v>9578</v>
      </c>
      <c r="E38" s="21">
        <v>9882</v>
      </c>
      <c r="F38" s="21">
        <v>10069</v>
      </c>
      <c r="G38" s="21">
        <v>9776</v>
      </c>
      <c r="H38" s="21">
        <v>9234</v>
      </c>
      <c r="I38" s="21">
        <v>8509</v>
      </c>
      <c r="J38" s="21">
        <v>7772</v>
      </c>
      <c r="K38" s="21">
        <v>6955</v>
      </c>
      <c r="L38" s="21">
        <v>6156</v>
      </c>
      <c r="M38" s="21">
        <v>5431</v>
      </c>
      <c r="N38" s="21">
        <v>4785</v>
      </c>
      <c r="O38" s="21">
        <v>4412</v>
      </c>
      <c r="P38" s="21">
        <v>4179</v>
      </c>
      <c r="Q38" s="21">
        <v>3832</v>
      </c>
      <c r="R38" s="21">
        <v>3570</v>
      </c>
      <c r="S38" s="21">
        <v>3354</v>
      </c>
      <c r="T38" s="21">
        <v>3029</v>
      </c>
      <c r="U38" s="21">
        <v>2671</v>
      </c>
      <c r="V38" s="21">
        <v>2485</v>
      </c>
      <c r="W38" s="21">
        <v>2228</v>
      </c>
      <c r="X38" s="21">
        <v>2048</v>
      </c>
      <c r="Y38" s="21">
        <v>1835</v>
      </c>
      <c r="Z38" s="21">
        <v>1548</v>
      </c>
      <c r="AA38" s="21">
        <v>1381</v>
      </c>
      <c r="AB38" s="21">
        <v>1281</v>
      </c>
      <c r="AC38" s="21">
        <v>1185</v>
      </c>
    </row>
    <row r="39" spans="1:29" x14ac:dyDescent="0.25">
      <c r="A39" s="20" t="s">
        <v>75</v>
      </c>
      <c r="B39" s="21">
        <v>22785</v>
      </c>
      <c r="C39" s="21">
        <v>26343</v>
      </c>
      <c r="D39" s="21">
        <v>28958</v>
      </c>
      <c r="E39" s="21">
        <v>30520</v>
      </c>
      <c r="F39" s="21">
        <v>30311</v>
      </c>
      <c r="G39" s="21">
        <v>28737</v>
      </c>
      <c r="H39" s="21">
        <v>26479</v>
      </c>
      <c r="I39" s="21">
        <v>24141</v>
      </c>
      <c r="J39" s="21">
        <v>21902</v>
      </c>
      <c r="K39" s="21">
        <v>19394</v>
      </c>
      <c r="L39" s="21">
        <v>17046</v>
      </c>
      <c r="M39" s="21">
        <v>14816</v>
      </c>
      <c r="N39" s="21">
        <v>13338</v>
      </c>
      <c r="O39" s="21">
        <v>11835</v>
      </c>
      <c r="P39" s="21">
        <v>10946</v>
      </c>
      <c r="Q39" s="21">
        <v>9822</v>
      </c>
      <c r="R39" s="21">
        <v>8890</v>
      </c>
      <c r="S39" s="21">
        <v>8019</v>
      </c>
      <c r="T39" s="21">
        <v>7229</v>
      </c>
      <c r="U39" s="21">
        <v>6334</v>
      </c>
      <c r="V39" s="21">
        <v>5601</v>
      </c>
      <c r="W39" s="21">
        <v>4872</v>
      </c>
      <c r="X39" s="21">
        <v>4471</v>
      </c>
      <c r="Y39" s="21">
        <v>3923</v>
      </c>
      <c r="Z39" s="21">
        <v>3364</v>
      </c>
      <c r="AA39" s="21">
        <v>2941</v>
      </c>
      <c r="AB39" s="21">
        <v>2702</v>
      </c>
      <c r="AC39" s="21">
        <v>2458</v>
      </c>
    </row>
    <row r="40" spans="1:29" x14ac:dyDescent="0.25">
      <c r="A40" s="20" t="s">
        <v>76</v>
      </c>
      <c r="B40" s="21">
        <v>7054</v>
      </c>
      <c r="C40" s="21">
        <v>7993</v>
      </c>
      <c r="D40" s="21">
        <v>8818</v>
      </c>
      <c r="E40" s="21">
        <v>9230</v>
      </c>
      <c r="F40" s="21">
        <v>9283</v>
      </c>
      <c r="G40" s="21">
        <v>8702</v>
      </c>
      <c r="H40" s="21">
        <v>8177</v>
      </c>
      <c r="I40" s="21">
        <v>7580</v>
      </c>
      <c r="J40" s="21">
        <v>6905</v>
      </c>
      <c r="K40" s="21">
        <v>6318</v>
      </c>
      <c r="L40" s="21">
        <v>5616</v>
      </c>
      <c r="M40" s="21">
        <v>4973</v>
      </c>
      <c r="N40" s="21">
        <v>4433</v>
      </c>
      <c r="O40" s="21">
        <v>4127</v>
      </c>
      <c r="P40" s="21">
        <v>3850</v>
      </c>
      <c r="Q40" s="21">
        <v>3534</v>
      </c>
      <c r="R40" s="21">
        <v>3208</v>
      </c>
      <c r="S40" s="21">
        <v>2960</v>
      </c>
      <c r="T40" s="21">
        <v>2723</v>
      </c>
      <c r="U40" s="21">
        <v>2430</v>
      </c>
      <c r="V40" s="21">
        <v>2216</v>
      </c>
      <c r="W40" s="21">
        <v>1903</v>
      </c>
      <c r="X40" s="21">
        <v>1807</v>
      </c>
      <c r="Y40" s="21">
        <v>1624</v>
      </c>
      <c r="Z40" s="21">
        <v>1390</v>
      </c>
      <c r="AA40" s="21">
        <v>1254</v>
      </c>
      <c r="AB40" s="21">
        <v>1118</v>
      </c>
      <c r="AC40" s="21">
        <v>1027</v>
      </c>
    </row>
    <row r="41" spans="1:29" x14ac:dyDescent="0.25">
      <c r="A41" s="20" t="s">
        <v>77</v>
      </c>
      <c r="B41" s="21">
        <v>43737</v>
      </c>
      <c r="C41" s="21">
        <v>52765</v>
      </c>
      <c r="D41" s="21">
        <v>60613</v>
      </c>
      <c r="E41" s="21">
        <v>66117</v>
      </c>
      <c r="F41" s="21">
        <v>69838</v>
      </c>
      <c r="G41" s="21">
        <v>68362</v>
      </c>
      <c r="H41" s="21">
        <v>65207</v>
      </c>
      <c r="I41" s="21">
        <v>60484</v>
      </c>
      <c r="J41" s="21">
        <v>56324</v>
      </c>
      <c r="K41" s="21">
        <v>50517</v>
      </c>
      <c r="L41" s="21">
        <v>45564</v>
      </c>
      <c r="M41" s="21">
        <v>40447</v>
      </c>
      <c r="N41" s="21">
        <v>35717</v>
      </c>
      <c r="O41" s="21">
        <v>32044</v>
      </c>
      <c r="P41" s="21">
        <v>29073</v>
      </c>
      <c r="Q41" s="21">
        <v>25834</v>
      </c>
      <c r="R41" s="21">
        <v>22586</v>
      </c>
      <c r="S41" s="21">
        <v>19779</v>
      </c>
      <c r="T41" s="21">
        <v>16927</v>
      </c>
      <c r="U41" s="21">
        <v>14292</v>
      </c>
      <c r="V41" s="21">
        <v>12016</v>
      </c>
      <c r="W41" s="21">
        <v>10003</v>
      </c>
      <c r="X41" s="21">
        <v>8727</v>
      </c>
      <c r="Y41" s="21">
        <v>7087</v>
      </c>
      <c r="Z41" s="21">
        <v>5586</v>
      </c>
      <c r="AA41" s="21">
        <v>4711</v>
      </c>
      <c r="AB41" s="21">
        <v>4047</v>
      </c>
      <c r="AC41" s="21">
        <v>3409</v>
      </c>
    </row>
    <row r="42" spans="1:29" x14ac:dyDescent="0.25">
      <c r="A42" s="20" t="s">
        <v>78</v>
      </c>
      <c r="B42" s="21">
        <v>12144</v>
      </c>
      <c r="C42" s="21">
        <v>14473</v>
      </c>
      <c r="D42" s="21">
        <v>16765</v>
      </c>
      <c r="E42" s="21">
        <v>19136</v>
      </c>
      <c r="F42" s="21">
        <v>20795</v>
      </c>
      <c r="G42" s="21">
        <v>21610</v>
      </c>
      <c r="H42" s="21">
        <v>21245</v>
      </c>
      <c r="I42" s="21">
        <v>20213</v>
      </c>
      <c r="J42" s="21">
        <v>19237</v>
      </c>
      <c r="K42" s="21">
        <v>17469</v>
      </c>
      <c r="L42" s="21">
        <v>15979</v>
      </c>
      <c r="M42" s="21">
        <v>14613</v>
      </c>
      <c r="N42" s="21">
        <v>13088</v>
      </c>
      <c r="O42" s="21">
        <v>12027</v>
      </c>
      <c r="P42" s="21">
        <v>11322</v>
      </c>
      <c r="Q42" s="21">
        <v>10240</v>
      </c>
      <c r="R42" s="21">
        <v>9387</v>
      </c>
      <c r="S42" s="21">
        <v>8629</v>
      </c>
      <c r="T42" s="21">
        <v>7674</v>
      </c>
      <c r="U42" s="21">
        <v>6834</v>
      </c>
      <c r="V42" s="21">
        <v>6113</v>
      </c>
      <c r="W42" s="21">
        <v>5294</v>
      </c>
      <c r="X42" s="21">
        <v>4922</v>
      </c>
      <c r="Y42" s="21">
        <v>4149</v>
      </c>
      <c r="Z42" s="21">
        <v>3582</v>
      </c>
      <c r="AA42" s="21">
        <v>3075</v>
      </c>
      <c r="AB42" s="21">
        <v>2792</v>
      </c>
      <c r="AC42" s="21">
        <v>2503</v>
      </c>
    </row>
    <row r="43" spans="1:29" x14ac:dyDescent="0.25">
      <c r="A43" s="20" t="s">
        <v>79</v>
      </c>
      <c r="B43" s="21">
        <v>37576</v>
      </c>
      <c r="C43" s="21">
        <v>44821</v>
      </c>
      <c r="D43" s="21">
        <v>50181</v>
      </c>
      <c r="E43" s="21">
        <v>54009</v>
      </c>
      <c r="F43" s="21">
        <v>55112</v>
      </c>
      <c r="G43" s="21">
        <v>52853</v>
      </c>
      <c r="H43" s="21">
        <v>49840</v>
      </c>
      <c r="I43" s="21">
        <v>45195</v>
      </c>
      <c r="J43" s="21">
        <v>41780</v>
      </c>
      <c r="K43" s="21">
        <v>37245</v>
      </c>
      <c r="L43" s="21">
        <v>33080</v>
      </c>
      <c r="M43" s="21">
        <v>29304</v>
      </c>
      <c r="N43" s="21">
        <v>25969</v>
      </c>
      <c r="O43" s="21">
        <v>23478</v>
      </c>
      <c r="P43" s="21">
        <v>21745</v>
      </c>
      <c r="Q43" s="21">
        <v>19197</v>
      </c>
      <c r="R43" s="21">
        <v>17637</v>
      </c>
      <c r="S43" s="21">
        <v>15752</v>
      </c>
      <c r="T43" s="21">
        <v>14063</v>
      </c>
      <c r="U43" s="21">
        <v>12099</v>
      </c>
      <c r="V43" s="21">
        <v>10913</v>
      </c>
      <c r="W43" s="21">
        <v>9356</v>
      </c>
      <c r="X43" s="21">
        <v>8671</v>
      </c>
      <c r="Y43" s="21">
        <v>7375</v>
      </c>
      <c r="Z43" s="21">
        <v>6219</v>
      </c>
      <c r="AA43" s="21">
        <v>5480</v>
      </c>
      <c r="AB43" s="21">
        <v>4887</v>
      </c>
      <c r="AC43" s="21">
        <v>4555</v>
      </c>
    </row>
    <row r="44" spans="1:29" x14ac:dyDescent="0.25">
      <c r="A44" s="20" t="s">
        <v>80</v>
      </c>
      <c r="B44" s="21">
        <v>16119</v>
      </c>
      <c r="C44" s="21">
        <v>18745</v>
      </c>
      <c r="D44" s="21">
        <v>20669</v>
      </c>
      <c r="E44" s="21">
        <v>23022</v>
      </c>
      <c r="F44" s="21">
        <v>23950</v>
      </c>
      <c r="G44" s="21">
        <v>23496</v>
      </c>
      <c r="H44" s="21">
        <v>23073</v>
      </c>
      <c r="I44" s="21">
        <v>21450</v>
      </c>
      <c r="J44" s="21">
        <v>20046</v>
      </c>
      <c r="K44" s="21">
        <v>18050</v>
      </c>
      <c r="L44" s="21">
        <v>16143</v>
      </c>
      <c r="M44" s="21">
        <v>14474</v>
      </c>
      <c r="N44" s="21">
        <v>12874</v>
      </c>
      <c r="O44" s="21">
        <v>11749</v>
      </c>
      <c r="P44" s="21">
        <v>10891</v>
      </c>
      <c r="Q44" s="21">
        <v>9809</v>
      </c>
      <c r="R44" s="21">
        <v>9036</v>
      </c>
      <c r="S44" s="21">
        <v>8222</v>
      </c>
      <c r="T44" s="21">
        <v>7280</v>
      </c>
      <c r="U44" s="21">
        <v>6450</v>
      </c>
      <c r="V44" s="21">
        <v>5774</v>
      </c>
      <c r="W44" s="21">
        <v>5073</v>
      </c>
      <c r="X44" s="21">
        <v>4616</v>
      </c>
      <c r="Y44" s="21">
        <v>4056</v>
      </c>
      <c r="Z44" s="21">
        <v>3461</v>
      </c>
      <c r="AA44" s="21">
        <v>3077</v>
      </c>
      <c r="AB44" s="21">
        <v>2780</v>
      </c>
      <c r="AC44" s="21">
        <v>2552</v>
      </c>
    </row>
    <row r="45" spans="1:29" x14ac:dyDescent="0.25">
      <c r="A45" s="20" t="s">
        <v>81</v>
      </c>
      <c r="B45" s="21">
        <v>17207</v>
      </c>
      <c r="C45" s="21">
        <v>19190</v>
      </c>
      <c r="D45" s="21">
        <v>20603</v>
      </c>
      <c r="E45" s="21">
        <v>21170</v>
      </c>
      <c r="F45" s="21">
        <v>20865</v>
      </c>
      <c r="G45" s="21">
        <v>19629</v>
      </c>
      <c r="H45" s="21">
        <v>17986</v>
      </c>
      <c r="I45" s="21">
        <v>16175</v>
      </c>
      <c r="J45" s="21">
        <v>14527</v>
      </c>
      <c r="K45" s="21">
        <v>12761</v>
      </c>
      <c r="L45" s="21">
        <v>11002</v>
      </c>
      <c r="M45" s="21">
        <v>9492</v>
      </c>
      <c r="N45" s="21">
        <v>8392</v>
      </c>
      <c r="O45" s="21">
        <v>7226</v>
      </c>
      <c r="P45" s="21">
        <v>6501</v>
      </c>
      <c r="Q45" s="21">
        <v>5683</v>
      </c>
      <c r="R45" s="21">
        <v>4959</v>
      </c>
      <c r="S45" s="21">
        <v>4356</v>
      </c>
      <c r="T45" s="21">
        <v>3687</v>
      </c>
      <c r="U45" s="21">
        <v>3073</v>
      </c>
      <c r="V45" s="21">
        <v>2619</v>
      </c>
      <c r="W45" s="21">
        <v>2171</v>
      </c>
      <c r="X45" s="21">
        <v>1869</v>
      </c>
      <c r="Y45" s="21">
        <v>1528</v>
      </c>
      <c r="Z45" s="21">
        <v>1259</v>
      </c>
      <c r="AA45" s="21">
        <v>1046</v>
      </c>
      <c r="AB45" s="21">
        <v>871</v>
      </c>
      <c r="AC45" s="21">
        <v>773</v>
      </c>
    </row>
    <row r="46" spans="1:29" x14ac:dyDescent="0.25">
      <c r="A46" s="20" t="s">
        <v>82</v>
      </c>
      <c r="B46" s="21">
        <v>8144</v>
      </c>
      <c r="C46" s="21">
        <v>8848</v>
      </c>
      <c r="D46" s="21">
        <v>9510</v>
      </c>
      <c r="E46" s="21">
        <v>9817</v>
      </c>
      <c r="F46" s="21">
        <v>9990</v>
      </c>
      <c r="G46" s="21">
        <v>9693</v>
      </c>
      <c r="H46" s="21">
        <v>8921</v>
      </c>
      <c r="I46" s="21">
        <v>8345</v>
      </c>
      <c r="J46" s="21">
        <v>7797</v>
      </c>
      <c r="K46" s="21">
        <v>6857</v>
      </c>
      <c r="L46" s="21">
        <v>6124</v>
      </c>
      <c r="M46" s="21">
        <v>5368</v>
      </c>
      <c r="N46" s="21">
        <v>4816</v>
      </c>
      <c r="O46" s="21">
        <v>4430</v>
      </c>
      <c r="P46" s="21">
        <v>4134</v>
      </c>
      <c r="Q46" s="21">
        <v>3799</v>
      </c>
      <c r="R46" s="21">
        <v>3592</v>
      </c>
      <c r="S46" s="21">
        <v>3312</v>
      </c>
      <c r="T46" s="21">
        <v>3017</v>
      </c>
      <c r="U46" s="21">
        <v>2758</v>
      </c>
      <c r="V46" s="21">
        <v>2490</v>
      </c>
      <c r="W46" s="21">
        <v>2168</v>
      </c>
      <c r="X46" s="21">
        <v>2043</v>
      </c>
      <c r="Y46" s="21">
        <v>1812</v>
      </c>
      <c r="Z46" s="21">
        <v>1574</v>
      </c>
      <c r="AA46" s="21">
        <v>1372</v>
      </c>
      <c r="AB46" s="21">
        <v>1289</v>
      </c>
      <c r="AC46" s="21">
        <v>1182</v>
      </c>
    </row>
    <row r="47" spans="1:29" x14ac:dyDescent="0.25">
      <c r="A47" s="20" t="s">
        <v>83</v>
      </c>
      <c r="B47" s="21">
        <v>23300</v>
      </c>
      <c r="C47" s="21">
        <v>27139</v>
      </c>
      <c r="D47" s="21">
        <v>29678</v>
      </c>
      <c r="E47" s="21">
        <v>30917</v>
      </c>
      <c r="F47" s="21">
        <v>31300</v>
      </c>
      <c r="G47" s="21">
        <v>29517</v>
      </c>
      <c r="H47" s="21">
        <v>27193</v>
      </c>
      <c r="I47" s="21">
        <v>24885</v>
      </c>
      <c r="J47" s="21">
        <v>22385</v>
      </c>
      <c r="K47" s="21">
        <v>19779</v>
      </c>
      <c r="L47" s="21">
        <v>17200</v>
      </c>
      <c r="M47" s="21">
        <v>15000</v>
      </c>
      <c r="N47" s="21">
        <v>13444</v>
      </c>
      <c r="O47" s="21">
        <v>12139</v>
      </c>
      <c r="P47" s="21">
        <v>11126</v>
      </c>
      <c r="Q47" s="21">
        <v>10090</v>
      </c>
      <c r="R47" s="21">
        <v>9171</v>
      </c>
      <c r="S47" s="21">
        <v>8281</v>
      </c>
      <c r="T47" s="21">
        <v>7264</v>
      </c>
      <c r="U47" s="21">
        <v>6574</v>
      </c>
      <c r="V47" s="21">
        <v>5787</v>
      </c>
      <c r="W47" s="21">
        <v>5023</v>
      </c>
      <c r="X47" s="21">
        <v>4677</v>
      </c>
      <c r="Y47" s="21">
        <v>4057</v>
      </c>
      <c r="Z47" s="21">
        <v>3431</v>
      </c>
      <c r="AA47" s="21">
        <v>3018</v>
      </c>
      <c r="AB47" s="21">
        <v>2765</v>
      </c>
      <c r="AC47" s="21">
        <v>2545</v>
      </c>
    </row>
    <row r="48" spans="1:29" x14ac:dyDescent="0.25">
      <c r="A48" s="20" t="s">
        <v>84</v>
      </c>
      <c r="B48" s="21">
        <v>7004</v>
      </c>
      <c r="C48" s="21">
        <v>8114</v>
      </c>
      <c r="D48" s="21">
        <v>8808</v>
      </c>
      <c r="E48" s="21">
        <v>9299</v>
      </c>
      <c r="F48" s="21">
        <v>9302</v>
      </c>
      <c r="G48" s="21">
        <v>8975</v>
      </c>
      <c r="H48" s="21">
        <v>8340</v>
      </c>
      <c r="I48" s="21">
        <v>7681</v>
      </c>
      <c r="J48" s="21">
        <v>6951</v>
      </c>
      <c r="K48" s="21">
        <v>6360</v>
      </c>
      <c r="L48" s="21">
        <v>5619</v>
      </c>
      <c r="M48" s="21">
        <v>5048</v>
      </c>
      <c r="N48" s="21">
        <v>4597</v>
      </c>
      <c r="O48" s="21">
        <v>4093</v>
      </c>
      <c r="P48" s="21">
        <v>3805</v>
      </c>
      <c r="Q48" s="21">
        <v>3562</v>
      </c>
      <c r="R48" s="21">
        <v>3258</v>
      </c>
      <c r="S48" s="21">
        <v>3053</v>
      </c>
      <c r="T48" s="21">
        <v>2773</v>
      </c>
      <c r="U48" s="21">
        <v>2472</v>
      </c>
      <c r="V48" s="21">
        <v>2191</v>
      </c>
      <c r="W48" s="21">
        <v>1922</v>
      </c>
      <c r="X48" s="21">
        <v>1798</v>
      </c>
      <c r="Y48" s="21">
        <v>1595</v>
      </c>
      <c r="Z48" s="21">
        <v>1382</v>
      </c>
      <c r="AA48" s="21">
        <v>1228</v>
      </c>
      <c r="AB48" s="21">
        <v>1124</v>
      </c>
      <c r="AC48" s="21">
        <v>1085</v>
      </c>
    </row>
    <row r="49" spans="1:29" x14ac:dyDescent="0.25">
      <c r="A49" s="20" t="s">
        <v>85</v>
      </c>
      <c r="B49" s="21">
        <v>42678</v>
      </c>
      <c r="C49" s="21">
        <v>52519</v>
      </c>
      <c r="D49" s="21">
        <v>59843</v>
      </c>
      <c r="E49" s="21">
        <v>66187</v>
      </c>
      <c r="F49" s="21">
        <v>68997</v>
      </c>
      <c r="G49" s="21">
        <v>67981</v>
      </c>
      <c r="H49" s="21">
        <v>64598</v>
      </c>
      <c r="I49" s="21">
        <v>60369</v>
      </c>
      <c r="J49" s="21">
        <v>56105</v>
      </c>
      <c r="K49" s="21">
        <v>50152</v>
      </c>
      <c r="L49" s="21">
        <v>44801</v>
      </c>
      <c r="M49" s="21">
        <v>39806</v>
      </c>
      <c r="N49" s="21">
        <v>35549</v>
      </c>
      <c r="O49" s="21">
        <v>31764</v>
      </c>
      <c r="P49" s="21">
        <v>28964</v>
      </c>
      <c r="Q49" s="21">
        <v>25659</v>
      </c>
      <c r="R49" s="21">
        <v>22719</v>
      </c>
      <c r="S49" s="21">
        <v>19886</v>
      </c>
      <c r="T49" s="21">
        <v>17012</v>
      </c>
      <c r="U49" s="21">
        <v>14258</v>
      </c>
      <c r="V49" s="21">
        <v>12016</v>
      </c>
      <c r="W49" s="21">
        <v>9866</v>
      </c>
      <c r="X49" s="21">
        <v>8630</v>
      </c>
      <c r="Y49" s="21">
        <v>7095</v>
      </c>
      <c r="Z49" s="21">
        <v>5674</v>
      </c>
      <c r="AA49" s="21">
        <v>4664</v>
      </c>
      <c r="AB49" s="21">
        <v>3952</v>
      </c>
      <c r="AC49" s="21">
        <v>3460</v>
      </c>
    </row>
    <row r="50" spans="1:29" x14ac:dyDescent="0.25">
      <c r="A50" s="20" t="s">
        <v>86</v>
      </c>
      <c r="B50" s="21">
        <v>28146</v>
      </c>
      <c r="C50" s="21">
        <v>33409</v>
      </c>
      <c r="D50" s="21">
        <v>37092</v>
      </c>
      <c r="E50" s="21">
        <v>39771</v>
      </c>
      <c r="F50" s="21">
        <v>41644</v>
      </c>
      <c r="G50" s="21">
        <v>40960</v>
      </c>
      <c r="H50" s="21">
        <v>39218</v>
      </c>
      <c r="I50" s="21">
        <v>36207</v>
      </c>
      <c r="J50" s="21">
        <v>34099</v>
      </c>
      <c r="K50" s="21">
        <v>30453</v>
      </c>
      <c r="L50" s="21">
        <v>27694</v>
      </c>
      <c r="M50" s="21">
        <v>24313</v>
      </c>
      <c r="N50" s="21">
        <v>21458</v>
      </c>
      <c r="O50" s="21">
        <v>19473</v>
      </c>
      <c r="P50" s="21">
        <v>17491</v>
      </c>
      <c r="Q50" s="21">
        <v>15559</v>
      </c>
      <c r="R50" s="21">
        <v>14032</v>
      </c>
      <c r="S50" s="21">
        <v>12202</v>
      </c>
      <c r="T50" s="21">
        <v>10541</v>
      </c>
      <c r="U50" s="21">
        <v>9135</v>
      </c>
      <c r="V50" s="21">
        <v>7705</v>
      </c>
      <c r="W50" s="21">
        <v>6366</v>
      </c>
      <c r="X50" s="21">
        <v>5674</v>
      </c>
      <c r="Y50" s="21">
        <v>4893</v>
      </c>
      <c r="Z50" s="21">
        <v>3882</v>
      </c>
      <c r="AA50" s="21">
        <v>3277</v>
      </c>
      <c r="AB50" s="21">
        <v>2852</v>
      </c>
      <c r="AC50" s="21">
        <v>2523</v>
      </c>
    </row>
    <row r="51" spans="1:29" x14ac:dyDescent="0.25">
      <c r="A51" s="20" t="s">
        <v>87</v>
      </c>
      <c r="B51" s="21">
        <v>28994</v>
      </c>
      <c r="C51" s="21">
        <v>34123</v>
      </c>
      <c r="D51" s="21">
        <v>38197</v>
      </c>
      <c r="E51" s="21">
        <v>40856</v>
      </c>
      <c r="F51" s="21">
        <v>42643</v>
      </c>
      <c r="G51" s="21">
        <v>41885</v>
      </c>
      <c r="H51" s="21">
        <v>39256</v>
      </c>
      <c r="I51" s="21">
        <v>37001</v>
      </c>
      <c r="J51" s="21">
        <v>34593</v>
      </c>
      <c r="K51" s="21">
        <v>31270</v>
      </c>
      <c r="L51" s="21">
        <v>27838</v>
      </c>
      <c r="M51" s="21">
        <v>24836</v>
      </c>
      <c r="N51" s="21">
        <v>21916</v>
      </c>
      <c r="O51" s="21">
        <v>19896</v>
      </c>
      <c r="P51" s="21">
        <v>17914</v>
      </c>
      <c r="Q51" s="21">
        <v>16275</v>
      </c>
      <c r="R51" s="21">
        <v>14320</v>
      </c>
      <c r="S51" s="21">
        <v>12529</v>
      </c>
      <c r="T51" s="21">
        <v>10778</v>
      </c>
      <c r="U51" s="21">
        <v>9316</v>
      </c>
      <c r="V51" s="21">
        <v>7923</v>
      </c>
      <c r="W51" s="21">
        <v>6543</v>
      </c>
      <c r="X51" s="21">
        <v>5766</v>
      </c>
      <c r="Y51" s="21">
        <v>4835</v>
      </c>
      <c r="Z51" s="21">
        <v>3953</v>
      </c>
      <c r="AA51" s="21">
        <v>3307</v>
      </c>
      <c r="AB51" s="21">
        <v>2923</v>
      </c>
      <c r="AC51" s="21">
        <v>2589</v>
      </c>
    </row>
    <row r="52" spans="1:29" x14ac:dyDescent="0.25">
      <c r="A52" s="20" t="s">
        <v>88</v>
      </c>
      <c r="B52" s="21">
        <v>28642</v>
      </c>
      <c r="C52" s="21">
        <v>33861</v>
      </c>
      <c r="D52" s="21">
        <v>37778</v>
      </c>
      <c r="E52" s="21">
        <v>40573</v>
      </c>
      <c r="F52" s="21">
        <v>42163</v>
      </c>
      <c r="G52" s="21">
        <v>41243</v>
      </c>
      <c r="H52" s="21">
        <v>39886</v>
      </c>
      <c r="I52" s="21">
        <v>37320</v>
      </c>
      <c r="J52" s="21">
        <v>34374</v>
      </c>
      <c r="K52" s="21">
        <v>31215</v>
      </c>
      <c r="L52" s="21">
        <v>28065</v>
      </c>
      <c r="M52" s="21">
        <v>24588</v>
      </c>
      <c r="N52" s="21">
        <v>21878</v>
      </c>
      <c r="O52" s="21">
        <v>19886</v>
      </c>
      <c r="P52" s="21">
        <v>17900</v>
      </c>
      <c r="Q52" s="21">
        <v>15957</v>
      </c>
      <c r="R52" s="21">
        <v>14281</v>
      </c>
      <c r="S52" s="21">
        <v>12420</v>
      </c>
      <c r="T52" s="21">
        <v>10713</v>
      </c>
      <c r="U52" s="21">
        <v>9233</v>
      </c>
      <c r="V52" s="21">
        <v>7775</v>
      </c>
      <c r="W52" s="21">
        <v>6571</v>
      </c>
      <c r="X52" s="21">
        <v>5800</v>
      </c>
      <c r="Y52" s="21">
        <v>4848</v>
      </c>
      <c r="Z52" s="21">
        <v>3978</v>
      </c>
      <c r="AA52" s="21">
        <v>3333</v>
      </c>
      <c r="AB52" s="21">
        <v>2907</v>
      </c>
      <c r="AC52" s="21">
        <v>2546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26EB7-DBAE-40B9-A4CA-806F87667787}">
  <dimension ref="A1:W52"/>
  <sheetViews>
    <sheetView workbookViewId="0">
      <selection activeCell="M1" activeCellId="1" sqref="D1:D1048576 M1:M1048576"/>
    </sheetView>
  </sheetViews>
  <sheetFormatPr defaultRowHeight="15" x14ac:dyDescent="0.25"/>
  <sheetData>
    <row r="1" spans="1:23" x14ac:dyDescent="0.25">
      <c r="A1" s="20" t="s">
        <v>6</v>
      </c>
      <c r="B1" s="20">
        <v>540</v>
      </c>
      <c r="C1" s="20">
        <v>550</v>
      </c>
      <c r="D1" s="20">
        <v>560</v>
      </c>
      <c r="E1" s="20">
        <v>570</v>
      </c>
      <c r="F1" s="20">
        <v>580</v>
      </c>
      <c r="G1" s="20">
        <v>590</v>
      </c>
      <c r="H1" s="20">
        <v>600</v>
      </c>
      <c r="I1" s="20">
        <v>610</v>
      </c>
      <c r="J1" s="20">
        <v>620</v>
      </c>
      <c r="K1" s="20">
        <v>630</v>
      </c>
      <c r="L1" s="20">
        <v>640</v>
      </c>
      <c r="M1" s="20">
        <v>650</v>
      </c>
      <c r="N1" s="20">
        <v>660</v>
      </c>
      <c r="O1" s="20">
        <v>670</v>
      </c>
      <c r="P1" s="20">
        <v>680</v>
      </c>
      <c r="Q1" s="20">
        <v>690</v>
      </c>
      <c r="R1" s="20">
        <v>700</v>
      </c>
      <c r="S1" s="20">
        <v>710</v>
      </c>
      <c r="T1" s="20">
        <v>720</v>
      </c>
      <c r="U1" s="20">
        <v>730</v>
      </c>
      <c r="V1" s="20">
        <v>740</v>
      </c>
      <c r="W1" s="20">
        <v>750</v>
      </c>
    </row>
    <row r="2" spans="1:23" x14ac:dyDescent="0.25">
      <c r="A2" s="20" t="s">
        <v>38</v>
      </c>
      <c r="B2" s="21">
        <v>628</v>
      </c>
      <c r="C2" s="21">
        <v>552</v>
      </c>
      <c r="D2" s="21">
        <v>508</v>
      </c>
      <c r="E2" s="21">
        <v>523</v>
      </c>
      <c r="F2" s="21">
        <v>606</v>
      </c>
      <c r="G2" s="21">
        <v>611</v>
      </c>
      <c r="H2" s="21">
        <v>528</v>
      </c>
      <c r="I2" s="21">
        <v>408</v>
      </c>
      <c r="J2" s="21">
        <v>278</v>
      </c>
      <c r="K2" s="21">
        <v>194</v>
      </c>
      <c r="L2" s="21">
        <v>167</v>
      </c>
      <c r="M2" s="21">
        <v>136</v>
      </c>
      <c r="N2" s="21">
        <v>128</v>
      </c>
      <c r="O2" s="21">
        <v>103</v>
      </c>
      <c r="P2" s="21">
        <v>89</v>
      </c>
      <c r="Q2" s="21">
        <v>76</v>
      </c>
      <c r="R2" s="21">
        <v>61</v>
      </c>
      <c r="S2" s="21">
        <v>47</v>
      </c>
      <c r="T2" s="21">
        <v>40</v>
      </c>
      <c r="U2" s="21">
        <v>34</v>
      </c>
      <c r="V2" s="21">
        <v>35</v>
      </c>
      <c r="W2" s="21">
        <v>25</v>
      </c>
    </row>
    <row r="3" spans="1:23" x14ac:dyDescent="0.25">
      <c r="A3" s="20" t="s">
        <v>39</v>
      </c>
      <c r="B3" s="21">
        <v>1035</v>
      </c>
      <c r="C3" s="21">
        <v>1245</v>
      </c>
      <c r="D3" s="21">
        <v>1626</v>
      </c>
      <c r="E3" s="21">
        <v>2123</v>
      </c>
      <c r="F3" s="21">
        <v>2699</v>
      </c>
      <c r="G3" s="21">
        <v>3297</v>
      </c>
      <c r="H3" s="21">
        <v>3789</v>
      </c>
      <c r="I3" s="21">
        <v>4348</v>
      </c>
      <c r="J3" s="21">
        <v>4895</v>
      </c>
      <c r="K3" s="21">
        <v>5252</v>
      </c>
      <c r="L3" s="21">
        <v>5504</v>
      </c>
      <c r="M3" s="21">
        <v>5588</v>
      </c>
      <c r="N3" s="21">
        <v>5603</v>
      </c>
      <c r="O3" s="21">
        <v>5384</v>
      </c>
      <c r="P3" s="21">
        <v>5060</v>
      </c>
      <c r="Q3" s="21">
        <v>4770</v>
      </c>
      <c r="R3" s="21">
        <v>4614</v>
      </c>
      <c r="S3" s="21">
        <v>4194</v>
      </c>
      <c r="T3" s="21">
        <v>3578</v>
      </c>
      <c r="U3" s="21">
        <v>3362</v>
      </c>
      <c r="V3" s="21">
        <v>3083</v>
      </c>
      <c r="W3" s="21">
        <v>2850</v>
      </c>
    </row>
    <row r="4" spans="1:23" x14ac:dyDescent="0.25">
      <c r="A4" s="20" t="s">
        <v>40</v>
      </c>
      <c r="B4" s="21">
        <v>885</v>
      </c>
      <c r="C4" s="21">
        <v>972</v>
      </c>
      <c r="D4" s="21">
        <v>1170</v>
      </c>
      <c r="E4" s="21">
        <v>1516</v>
      </c>
      <c r="F4" s="21">
        <v>1869</v>
      </c>
      <c r="G4" s="21">
        <v>2264</v>
      </c>
      <c r="H4" s="21">
        <v>2664</v>
      </c>
      <c r="I4" s="21">
        <v>3008</v>
      </c>
      <c r="J4" s="21">
        <v>3372</v>
      </c>
      <c r="K4" s="21">
        <v>3656</v>
      </c>
      <c r="L4" s="21">
        <v>3898</v>
      </c>
      <c r="M4" s="21">
        <v>4121</v>
      </c>
      <c r="N4" s="21">
        <v>4054</v>
      </c>
      <c r="O4" s="21">
        <v>3974</v>
      </c>
      <c r="P4" s="21">
        <v>3845</v>
      </c>
      <c r="Q4" s="21">
        <v>3511</v>
      </c>
      <c r="R4" s="21">
        <v>3464</v>
      </c>
      <c r="S4" s="21">
        <v>3250</v>
      </c>
      <c r="T4" s="21">
        <v>2847</v>
      </c>
      <c r="U4" s="21">
        <v>2587</v>
      </c>
      <c r="V4" s="21">
        <v>2403</v>
      </c>
      <c r="W4" s="21">
        <v>2257</v>
      </c>
    </row>
    <row r="5" spans="1:23" x14ac:dyDescent="0.25">
      <c r="A5" s="20" t="s">
        <v>41</v>
      </c>
      <c r="B5" s="21">
        <v>707</v>
      </c>
      <c r="C5" s="21">
        <v>660</v>
      </c>
      <c r="D5" s="21">
        <v>656</v>
      </c>
      <c r="E5" s="21">
        <v>709</v>
      </c>
      <c r="F5" s="21">
        <v>799</v>
      </c>
      <c r="G5" s="21">
        <v>866</v>
      </c>
      <c r="H5" s="21">
        <v>892</v>
      </c>
      <c r="I5" s="21">
        <v>826</v>
      </c>
      <c r="J5" s="21">
        <v>789</v>
      </c>
      <c r="K5" s="21">
        <v>781</v>
      </c>
      <c r="L5" s="21">
        <v>781</v>
      </c>
      <c r="M5" s="21">
        <v>758</v>
      </c>
      <c r="N5" s="21">
        <v>755</v>
      </c>
      <c r="O5" s="21">
        <v>752</v>
      </c>
      <c r="P5" s="21">
        <v>709</v>
      </c>
      <c r="Q5" s="21">
        <v>640</v>
      </c>
      <c r="R5" s="21">
        <v>597</v>
      </c>
      <c r="S5" s="21">
        <v>571</v>
      </c>
      <c r="T5" s="21">
        <v>480</v>
      </c>
      <c r="U5" s="21">
        <v>456</v>
      </c>
      <c r="V5" s="21">
        <v>435</v>
      </c>
      <c r="W5" s="21">
        <v>383</v>
      </c>
    </row>
    <row r="6" spans="1:23" x14ac:dyDescent="0.25">
      <c r="A6" s="20" t="s">
        <v>42</v>
      </c>
      <c r="B6" s="21">
        <v>701</v>
      </c>
      <c r="C6" s="21">
        <v>634</v>
      </c>
      <c r="D6" s="21">
        <v>585</v>
      </c>
      <c r="E6" s="21">
        <v>624</v>
      </c>
      <c r="F6" s="21">
        <v>653</v>
      </c>
      <c r="G6" s="21">
        <v>654</v>
      </c>
      <c r="H6" s="21">
        <v>579</v>
      </c>
      <c r="I6" s="21">
        <v>472</v>
      </c>
      <c r="J6" s="21">
        <v>368</v>
      </c>
      <c r="K6" s="21">
        <v>330</v>
      </c>
      <c r="L6" s="21">
        <v>297</v>
      </c>
      <c r="M6" s="21">
        <v>265</v>
      </c>
      <c r="N6" s="21">
        <v>259</v>
      </c>
      <c r="O6" s="21">
        <v>226</v>
      </c>
      <c r="P6" s="21">
        <v>208</v>
      </c>
      <c r="Q6" s="21">
        <v>192</v>
      </c>
      <c r="R6" s="21">
        <v>172</v>
      </c>
      <c r="S6" s="21">
        <v>148</v>
      </c>
      <c r="T6" s="21">
        <v>130</v>
      </c>
      <c r="U6" s="21">
        <v>122</v>
      </c>
      <c r="V6" s="21">
        <v>107</v>
      </c>
      <c r="W6" s="21">
        <v>106</v>
      </c>
    </row>
    <row r="7" spans="1:23" x14ac:dyDescent="0.25">
      <c r="A7" s="20" t="s">
        <v>43</v>
      </c>
      <c r="B7" s="21">
        <v>672</v>
      </c>
      <c r="C7" s="21">
        <v>587</v>
      </c>
      <c r="D7" s="21">
        <v>571</v>
      </c>
      <c r="E7" s="21">
        <v>564</v>
      </c>
      <c r="F7" s="21">
        <v>631</v>
      </c>
      <c r="G7" s="21">
        <v>609</v>
      </c>
      <c r="H7" s="21">
        <v>558</v>
      </c>
      <c r="I7" s="21">
        <v>454</v>
      </c>
      <c r="J7" s="21">
        <v>358</v>
      </c>
      <c r="K7" s="21">
        <v>299</v>
      </c>
      <c r="L7" s="21">
        <v>279</v>
      </c>
      <c r="M7" s="21">
        <v>246</v>
      </c>
      <c r="N7" s="21">
        <v>234</v>
      </c>
      <c r="O7" s="21">
        <v>209</v>
      </c>
      <c r="P7" s="21">
        <v>187</v>
      </c>
      <c r="Q7" s="21">
        <v>168</v>
      </c>
      <c r="R7" s="21">
        <v>155</v>
      </c>
      <c r="S7" s="21">
        <v>159</v>
      </c>
      <c r="T7" s="21">
        <v>132</v>
      </c>
      <c r="U7" s="21">
        <v>104</v>
      </c>
      <c r="V7" s="21">
        <v>106</v>
      </c>
      <c r="W7" s="21">
        <v>98</v>
      </c>
    </row>
    <row r="8" spans="1:23" x14ac:dyDescent="0.25">
      <c r="A8" s="20" t="s">
        <v>44</v>
      </c>
      <c r="B8" s="21">
        <v>642</v>
      </c>
      <c r="C8" s="21">
        <v>571</v>
      </c>
      <c r="D8" s="21">
        <v>561</v>
      </c>
      <c r="E8" s="21">
        <v>558</v>
      </c>
      <c r="F8" s="21">
        <v>590</v>
      </c>
      <c r="G8" s="21">
        <v>598</v>
      </c>
      <c r="H8" s="21">
        <v>540</v>
      </c>
      <c r="I8" s="21">
        <v>410</v>
      </c>
      <c r="J8" s="21">
        <v>325</v>
      </c>
      <c r="K8" s="21">
        <v>263</v>
      </c>
      <c r="L8" s="21">
        <v>227</v>
      </c>
      <c r="M8" s="21">
        <v>216</v>
      </c>
      <c r="N8" s="21">
        <v>199</v>
      </c>
      <c r="O8" s="21">
        <v>165</v>
      </c>
      <c r="P8" s="21">
        <v>146</v>
      </c>
      <c r="Q8" s="21">
        <v>140</v>
      </c>
      <c r="R8" s="21">
        <v>126</v>
      </c>
      <c r="S8" s="21">
        <v>113</v>
      </c>
      <c r="T8" s="21">
        <v>93</v>
      </c>
      <c r="U8" s="21">
        <v>80</v>
      </c>
      <c r="V8" s="21">
        <v>87</v>
      </c>
      <c r="W8" s="21">
        <v>78</v>
      </c>
    </row>
    <row r="9" spans="1:23" x14ac:dyDescent="0.25">
      <c r="A9" s="20" t="s">
        <v>45</v>
      </c>
      <c r="B9" s="21">
        <v>8455</v>
      </c>
      <c r="C9" s="21">
        <v>9519</v>
      </c>
      <c r="D9" s="21">
        <v>10399</v>
      </c>
      <c r="E9" s="21">
        <v>10924</v>
      </c>
      <c r="F9" s="21">
        <v>11312</v>
      </c>
      <c r="G9" s="21">
        <v>11475</v>
      </c>
      <c r="H9" s="21">
        <v>11342</v>
      </c>
      <c r="I9" s="21">
        <v>11468</v>
      </c>
      <c r="J9" s="21">
        <v>11439</v>
      </c>
      <c r="K9" s="21">
        <v>11138</v>
      </c>
      <c r="L9" s="21">
        <v>10699</v>
      </c>
      <c r="M9" s="21">
        <v>10298</v>
      </c>
      <c r="N9" s="21">
        <v>9605</v>
      </c>
      <c r="O9" s="21">
        <v>8663</v>
      </c>
      <c r="P9" s="21">
        <v>7858</v>
      </c>
      <c r="Q9" s="21">
        <v>6942</v>
      </c>
      <c r="R9" s="21">
        <v>6617</v>
      </c>
      <c r="S9" s="21">
        <v>5745</v>
      </c>
      <c r="T9" s="21">
        <v>4830</v>
      </c>
      <c r="U9" s="21">
        <v>4228</v>
      </c>
      <c r="V9" s="21">
        <v>3861</v>
      </c>
      <c r="W9" s="21">
        <v>3470</v>
      </c>
    </row>
    <row r="10" spans="1:23" x14ac:dyDescent="0.25">
      <c r="A10" s="20" t="s">
        <v>46</v>
      </c>
      <c r="B10" s="21">
        <v>593</v>
      </c>
      <c r="C10" s="21">
        <v>543</v>
      </c>
      <c r="D10" s="21">
        <v>507</v>
      </c>
      <c r="E10" s="21">
        <v>532</v>
      </c>
      <c r="F10" s="21">
        <v>597</v>
      </c>
      <c r="G10" s="21">
        <v>606</v>
      </c>
      <c r="H10" s="21">
        <v>534</v>
      </c>
      <c r="I10" s="21">
        <v>406</v>
      </c>
      <c r="J10" s="21">
        <v>282</v>
      </c>
      <c r="K10" s="21">
        <v>211</v>
      </c>
      <c r="L10" s="21">
        <v>165</v>
      </c>
      <c r="M10" s="21">
        <v>153</v>
      </c>
      <c r="N10" s="21">
        <v>133</v>
      </c>
      <c r="O10" s="21">
        <v>104</v>
      </c>
      <c r="P10" s="21">
        <v>85</v>
      </c>
      <c r="Q10" s="21">
        <v>70</v>
      </c>
      <c r="R10" s="21">
        <v>75</v>
      </c>
      <c r="S10" s="21">
        <v>55</v>
      </c>
      <c r="T10" s="21">
        <v>42</v>
      </c>
      <c r="U10" s="21">
        <v>34</v>
      </c>
      <c r="V10" s="21">
        <v>27</v>
      </c>
      <c r="W10" s="21">
        <v>28</v>
      </c>
    </row>
    <row r="11" spans="1:23" x14ac:dyDescent="0.25">
      <c r="A11" s="20" t="s">
        <v>47</v>
      </c>
      <c r="B11" s="21">
        <v>1035</v>
      </c>
      <c r="C11" s="21">
        <v>1253</v>
      </c>
      <c r="D11" s="21">
        <v>1644</v>
      </c>
      <c r="E11" s="21">
        <v>2122</v>
      </c>
      <c r="F11" s="21">
        <v>2700</v>
      </c>
      <c r="G11" s="21">
        <v>3328</v>
      </c>
      <c r="H11" s="21">
        <v>3855</v>
      </c>
      <c r="I11" s="21">
        <v>4370</v>
      </c>
      <c r="J11" s="21">
        <v>4862</v>
      </c>
      <c r="K11" s="21">
        <v>5303</v>
      </c>
      <c r="L11" s="21">
        <v>5552</v>
      </c>
      <c r="M11" s="21">
        <v>5673</v>
      </c>
      <c r="N11" s="21">
        <v>5538</v>
      </c>
      <c r="O11" s="21">
        <v>5425</v>
      </c>
      <c r="P11" s="21">
        <v>5136</v>
      </c>
      <c r="Q11" s="21">
        <v>4674</v>
      </c>
      <c r="R11" s="21">
        <v>4612</v>
      </c>
      <c r="S11" s="21">
        <v>4144</v>
      </c>
      <c r="T11" s="21">
        <v>3648</v>
      </c>
      <c r="U11" s="21">
        <v>3404</v>
      </c>
      <c r="V11" s="21">
        <v>3100</v>
      </c>
      <c r="W11" s="21">
        <v>2915</v>
      </c>
    </row>
    <row r="12" spans="1:23" x14ac:dyDescent="0.25">
      <c r="A12" s="20" t="s">
        <v>48</v>
      </c>
      <c r="B12" s="21">
        <v>906</v>
      </c>
      <c r="C12" s="21">
        <v>985</v>
      </c>
      <c r="D12" s="21">
        <v>1212</v>
      </c>
      <c r="E12" s="21">
        <v>1530</v>
      </c>
      <c r="F12" s="21">
        <v>1935</v>
      </c>
      <c r="G12" s="21">
        <v>2276</v>
      </c>
      <c r="H12" s="21">
        <v>2645</v>
      </c>
      <c r="I12" s="21">
        <v>3148</v>
      </c>
      <c r="J12" s="21">
        <v>3450</v>
      </c>
      <c r="K12" s="21">
        <v>3768</v>
      </c>
      <c r="L12" s="21">
        <v>3954</v>
      </c>
      <c r="M12" s="21">
        <v>4038</v>
      </c>
      <c r="N12" s="21">
        <v>4079</v>
      </c>
      <c r="O12" s="21">
        <v>3961</v>
      </c>
      <c r="P12" s="21">
        <v>3881</v>
      </c>
      <c r="Q12" s="21">
        <v>3592</v>
      </c>
      <c r="R12" s="21">
        <v>3584</v>
      </c>
      <c r="S12" s="21">
        <v>3318</v>
      </c>
      <c r="T12" s="21">
        <v>2803</v>
      </c>
      <c r="U12" s="21">
        <v>2595</v>
      </c>
      <c r="V12" s="21">
        <v>2389</v>
      </c>
      <c r="W12" s="21">
        <v>2281</v>
      </c>
    </row>
    <row r="13" spans="1:23" x14ac:dyDescent="0.25">
      <c r="A13" s="20" t="s">
        <v>49</v>
      </c>
      <c r="B13" s="21">
        <v>729</v>
      </c>
      <c r="C13" s="21">
        <v>686</v>
      </c>
      <c r="D13" s="21">
        <v>651</v>
      </c>
      <c r="E13" s="21">
        <v>728</v>
      </c>
      <c r="F13" s="21">
        <v>828</v>
      </c>
      <c r="G13" s="21">
        <v>871</v>
      </c>
      <c r="H13" s="21">
        <v>871</v>
      </c>
      <c r="I13" s="21">
        <v>835</v>
      </c>
      <c r="J13" s="21">
        <v>798</v>
      </c>
      <c r="K13" s="21">
        <v>793</v>
      </c>
      <c r="L13" s="21">
        <v>804</v>
      </c>
      <c r="M13" s="21">
        <v>801</v>
      </c>
      <c r="N13" s="21">
        <v>783</v>
      </c>
      <c r="O13" s="21">
        <v>754</v>
      </c>
      <c r="P13" s="21">
        <v>701</v>
      </c>
      <c r="Q13" s="21">
        <v>678</v>
      </c>
      <c r="R13" s="21">
        <v>642</v>
      </c>
      <c r="S13" s="21">
        <v>561</v>
      </c>
      <c r="T13" s="21">
        <v>520</v>
      </c>
      <c r="U13" s="21">
        <v>453</v>
      </c>
      <c r="V13" s="21">
        <v>419</v>
      </c>
      <c r="W13" s="21">
        <v>397</v>
      </c>
    </row>
    <row r="14" spans="1:23" x14ac:dyDescent="0.25">
      <c r="A14" s="20" t="s">
        <v>50</v>
      </c>
      <c r="B14" s="21">
        <v>718</v>
      </c>
      <c r="C14" s="21">
        <v>627</v>
      </c>
      <c r="D14" s="21">
        <v>591</v>
      </c>
      <c r="E14" s="21">
        <v>611</v>
      </c>
      <c r="F14" s="21">
        <v>637</v>
      </c>
      <c r="G14" s="21">
        <v>648</v>
      </c>
      <c r="H14" s="21">
        <v>584</v>
      </c>
      <c r="I14" s="21">
        <v>477</v>
      </c>
      <c r="J14" s="21">
        <v>391</v>
      </c>
      <c r="K14" s="21">
        <v>328</v>
      </c>
      <c r="L14" s="21">
        <v>293</v>
      </c>
      <c r="M14" s="21">
        <v>266</v>
      </c>
      <c r="N14" s="21">
        <v>245</v>
      </c>
      <c r="O14" s="21">
        <v>233</v>
      </c>
      <c r="P14" s="21">
        <v>206</v>
      </c>
      <c r="Q14" s="21">
        <v>192</v>
      </c>
      <c r="R14" s="21">
        <v>177</v>
      </c>
      <c r="S14" s="21">
        <v>153</v>
      </c>
      <c r="T14" s="21">
        <v>131</v>
      </c>
      <c r="U14" s="21">
        <v>104</v>
      </c>
      <c r="V14" s="21">
        <v>112</v>
      </c>
      <c r="W14" s="21">
        <v>101</v>
      </c>
    </row>
    <row r="15" spans="1:23" x14ac:dyDescent="0.25">
      <c r="A15" s="20" t="s">
        <v>51</v>
      </c>
      <c r="B15" s="21">
        <v>667</v>
      </c>
      <c r="C15" s="21">
        <v>598</v>
      </c>
      <c r="D15" s="21">
        <v>568</v>
      </c>
      <c r="E15" s="21">
        <v>590</v>
      </c>
      <c r="F15" s="21">
        <v>635</v>
      </c>
      <c r="G15" s="21">
        <v>630</v>
      </c>
      <c r="H15" s="21">
        <v>566</v>
      </c>
      <c r="I15" s="21">
        <v>479</v>
      </c>
      <c r="J15" s="21">
        <v>358</v>
      </c>
      <c r="K15" s="21">
        <v>301</v>
      </c>
      <c r="L15" s="21">
        <v>276</v>
      </c>
      <c r="M15" s="21">
        <v>251</v>
      </c>
      <c r="N15" s="21">
        <v>237</v>
      </c>
      <c r="O15" s="21">
        <v>198</v>
      </c>
      <c r="P15" s="21">
        <v>184</v>
      </c>
      <c r="Q15" s="21">
        <v>176</v>
      </c>
      <c r="R15" s="21">
        <v>176</v>
      </c>
      <c r="S15" s="21">
        <v>150</v>
      </c>
      <c r="T15" s="21">
        <v>140</v>
      </c>
      <c r="U15" s="21">
        <v>122</v>
      </c>
      <c r="V15" s="21">
        <v>111</v>
      </c>
      <c r="W15" s="21">
        <v>98</v>
      </c>
    </row>
    <row r="16" spans="1:23" x14ac:dyDescent="0.25">
      <c r="A16" s="20" t="s">
        <v>52</v>
      </c>
      <c r="B16" s="21">
        <v>654</v>
      </c>
      <c r="C16" s="21">
        <v>581</v>
      </c>
      <c r="D16" s="21">
        <v>546</v>
      </c>
      <c r="E16" s="21">
        <v>565</v>
      </c>
      <c r="F16" s="21">
        <v>599</v>
      </c>
      <c r="G16" s="21">
        <v>598</v>
      </c>
      <c r="H16" s="21">
        <v>561</v>
      </c>
      <c r="I16" s="21">
        <v>447</v>
      </c>
      <c r="J16" s="21">
        <v>340</v>
      </c>
      <c r="K16" s="21">
        <v>280</v>
      </c>
      <c r="L16" s="21">
        <v>246</v>
      </c>
      <c r="M16" s="21">
        <v>224</v>
      </c>
      <c r="N16" s="21">
        <v>205</v>
      </c>
      <c r="O16" s="21">
        <v>178</v>
      </c>
      <c r="P16" s="21">
        <v>158</v>
      </c>
      <c r="Q16" s="21">
        <v>142</v>
      </c>
      <c r="R16" s="21">
        <v>132</v>
      </c>
      <c r="S16" s="21">
        <v>117</v>
      </c>
      <c r="T16" s="21">
        <v>96</v>
      </c>
      <c r="U16" s="21">
        <v>90</v>
      </c>
      <c r="V16" s="21">
        <v>83</v>
      </c>
      <c r="W16" s="21">
        <v>83</v>
      </c>
    </row>
    <row r="17" spans="1:23" x14ac:dyDescent="0.25">
      <c r="A17" s="20" t="s">
        <v>53</v>
      </c>
      <c r="B17" s="21">
        <v>8156</v>
      </c>
      <c r="C17" s="21">
        <v>9259</v>
      </c>
      <c r="D17" s="21">
        <v>10289</v>
      </c>
      <c r="E17" s="21">
        <v>10823</v>
      </c>
      <c r="F17" s="21">
        <v>11086</v>
      </c>
      <c r="G17" s="21">
        <v>11242</v>
      </c>
      <c r="H17" s="21">
        <v>11372</v>
      </c>
      <c r="I17" s="21">
        <v>11184</v>
      </c>
      <c r="J17" s="21">
        <v>11301</v>
      </c>
      <c r="K17" s="21">
        <v>10927</v>
      </c>
      <c r="L17" s="21">
        <v>10624</v>
      </c>
      <c r="M17" s="21">
        <v>10180</v>
      </c>
      <c r="N17" s="21">
        <v>9535</v>
      </c>
      <c r="O17" s="21">
        <v>8555</v>
      </c>
      <c r="P17" s="21">
        <v>7814</v>
      </c>
      <c r="Q17" s="21">
        <v>6863</v>
      </c>
      <c r="R17" s="21">
        <v>6522</v>
      </c>
      <c r="S17" s="21">
        <v>5620</v>
      </c>
      <c r="T17" s="21">
        <v>4726</v>
      </c>
      <c r="U17" s="21">
        <v>4138</v>
      </c>
      <c r="V17" s="21">
        <v>3782</v>
      </c>
      <c r="W17" s="21">
        <v>3431</v>
      </c>
    </row>
    <row r="18" spans="1:23" x14ac:dyDescent="0.25">
      <c r="A18" s="20" t="s">
        <v>54</v>
      </c>
      <c r="B18" s="21">
        <v>607</v>
      </c>
      <c r="C18" s="21">
        <v>545</v>
      </c>
      <c r="D18" s="21">
        <v>520</v>
      </c>
      <c r="E18" s="21">
        <v>527</v>
      </c>
      <c r="F18" s="21">
        <v>623</v>
      </c>
      <c r="G18" s="21">
        <v>628</v>
      </c>
      <c r="H18" s="21">
        <v>538</v>
      </c>
      <c r="I18" s="21">
        <v>391</v>
      </c>
      <c r="J18" s="21">
        <v>281</v>
      </c>
      <c r="K18" s="21">
        <v>201</v>
      </c>
      <c r="L18" s="21">
        <v>172</v>
      </c>
      <c r="M18" s="21">
        <v>149</v>
      </c>
      <c r="N18" s="21">
        <v>131</v>
      </c>
      <c r="O18" s="21">
        <v>114</v>
      </c>
      <c r="P18" s="21">
        <v>96</v>
      </c>
      <c r="Q18" s="21">
        <v>90</v>
      </c>
      <c r="R18" s="21">
        <v>79</v>
      </c>
      <c r="S18" s="21">
        <v>54</v>
      </c>
      <c r="T18" s="21">
        <v>42</v>
      </c>
      <c r="U18" s="21">
        <v>39</v>
      </c>
      <c r="V18" s="21">
        <v>31</v>
      </c>
      <c r="W18" s="21">
        <v>34</v>
      </c>
    </row>
    <row r="19" spans="1:23" x14ac:dyDescent="0.25">
      <c r="A19" s="20" t="s">
        <v>55</v>
      </c>
      <c r="B19" s="21">
        <v>1076</v>
      </c>
      <c r="C19" s="21">
        <v>1230</v>
      </c>
      <c r="D19" s="21">
        <v>1653</v>
      </c>
      <c r="E19" s="21">
        <v>2129</v>
      </c>
      <c r="F19" s="21">
        <v>2734</v>
      </c>
      <c r="G19" s="21">
        <v>3290</v>
      </c>
      <c r="H19" s="21">
        <v>3888</v>
      </c>
      <c r="I19" s="21">
        <v>4421</v>
      </c>
      <c r="J19" s="21">
        <v>4928</v>
      </c>
      <c r="K19" s="21">
        <v>5319</v>
      </c>
      <c r="L19" s="21">
        <v>5593</v>
      </c>
      <c r="M19" s="21">
        <v>5734</v>
      </c>
      <c r="N19" s="21">
        <v>5625</v>
      </c>
      <c r="O19" s="21">
        <v>5493</v>
      </c>
      <c r="P19" s="21">
        <v>5136</v>
      </c>
      <c r="Q19" s="21">
        <v>4902</v>
      </c>
      <c r="R19" s="21">
        <v>4649</v>
      </c>
      <c r="S19" s="21">
        <v>4266</v>
      </c>
      <c r="T19" s="21">
        <v>3744</v>
      </c>
      <c r="U19" s="21">
        <v>3388</v>
      </c>
      <c r="V19" s="21">
        <v>3113</v>
      </c>
      <c r="W19" s="21">
        <v>2925</v>
      </c>
    </row>
    <row r="20" spans="1:23" x14ac:dyDescent="0.25">
      <c r="A20" s="20" t="s">
        <v>56</v>
      </c>
      <c r="B20" s="21">
        <v>863</v>
      </c>
      <c r="C20" s="21">
        <v>979</v>
      </c>
      <c r="D20" s="21">
        <v>1212</v>
      </c>
      <c r="E20" s="21">
        <v>1513</v>
      </c>
      <c r="F20" s="21">
        <v>1922</v>
      </c>
      <c r="G20" s="21">
        <v>2346</v>
      </c>
      <c r="H20" s="21">
        <v>2737</v>
      </c>
      <c r="I20" s="21">
        <v>3124</v>
      </c>
      <c r="J20" s="21">
        <v>3452</v>
      </c>
      <c r="K20" s="21">
        <v>3807</v>
      </c>
      <c r="L20" s="21">
        <v>3984</v>
      </c>
      <c r="M20" s="21">
        <v>4269</v>
      </c>
      <c r="N20" s="21">
        <v>4159</v>
      </c>
      <c r="O20" s="21">
        <v>4053</v>
      </c>
      <c r="P20" s="21">
        <v>3982</v>
      </c>
      <c r="Q20" s="21">
        <v>3649</v>
      </c>
      <c r="R20" s="21">
        <v>3624</v>
      </c>
      <c r="S20" s="21">
        <v>3354</v>
      </c>
      <c r="T20" s="21">
        <v>2923</v>
      </c>
      <c r="U20" s="21">
        <v>2648</v>
      </c>
      <c r="V20" s="21">
        <v>2523</v>
      </c>
      <c r="W20" s="21">
        <v>2346</v>
      </c>
    </row>
    <row r="21" spans="1:23" x14ac:dyDescent="0.25">
      <c r="A21" s="20" t="s">
        <v>57</v>
      </c>
      <c r="B21" s="21">
        <v>720</v>
      </c>
      <c r="C21" s="21">
        <v>708</v>
      </c>
      <c r="D21" s="21">
        <v>669</v>
      </c>
      <c r="E21" s="21">
        <v>734</v>
      </c>
      <c r="F21" s="21">
        <v>848</v>
      </c>
      <c r="G21" s="21">
        <v>911</v>
      </c>
      <c r="H21" s="21">
        <v>909</v>
      </c>
      <c r="I21" s="21">
        <v>892</v>
      </c>
      <c r="J21" s="21">
        <v>815</v>
      </c>
      <c r="K21" s="21">
        <v>838</v>
      </c>
      <c r="L21" s="21">
        <v>842</v>
      </c>
      <c r="M21" s="21">
        <v>865</v>
      </c>
      <c r="N21" s="21">
        <v>833</v>
      </c>
      <c r="O21" s="21">
        <v>787</v>
      </c>
      <c r="P21" s="21">
        <v>703</v>
      </c>
      <c r="Q21" s="21">
        <v>673</v>
      </c>
      <c r="R21" s="21">
        <v>696</v>
      </c>
      <c r="S21" s="21">
        <v>643</v>
      </c>
      <c r="T21" s="21">
        <v>516</v>
      </c>
      <c r="U21" s="21">
        <v>481</v>
      </c>
      <c r="V21" s="21">
        <v>455</v>
      </c>
      <c r="W21" s="21">
        <v>404</v>
      </c>
    </row>
    <row r="22" spans="1:23" x14ac:dyDescent="0.25">
      <c r="A22" s="20" t="s">
        <v>58</v>
      </c>
      <c r="B22" s="21">
        <v>708</v>
      </c>
      <c r="C22" s="21">
        <v>632</v>
      </c>
      <c r="D22" s="21">
        <v>593</v>
      </c>
      <c r="E22" s="21">
        <v>589</v>
      </c>
      <c r="F22" s="21">
        <v>637</v>
      </c>
      <c r="G22" s="21">
        <v>678</v>
      </c>
      <c r="H22" s="21">
        <v>595</v>
      </c>
      <c r="I22" s="21">
        <v>478</v>
      </c>
      <c r="J22" s="21">
        <v>390</v>
      </c>
      <c r="K22" s="21">
        <v>331</v>
      </c>
      <c r="L22" s="21">
        <v>299</v>
      </c>
      <c r="M22" s="21">
        <v>277</v>
      </c>
      <c r="N22" s="21">
        <v>238</v>
      </c>
      <c r="O22" s="21">
        <v>233</v>
      </c>
      <c r="P22" s="21">
        <v>200</v>
      </c>
      <c r="Q22" s="21">
        <v>185</v>
      </c>
      <c r="R22" s="21">
        <v>176</v>
      </c>
      <c r="S22" s="21">
        <v>167</v>
      </c>
      <c r="T22" s="21">
        <v>140</v>
      </c>
      <c r="U22" s="21">
        <v>124</v>
      </c>
      <c r="V22" s="21">
        <v>119</v>
      </c>
      <c r="W22" s="21">
        <v>111</v>
      </c>
    </row>
    <row r="23" spans="1:23" x14ac:dyDescent="0.25">
      <c r="A23" s="20" t="s">
        <v>59</v>
      </c>
      <c r="B23" s="21">
        <v>677</v>
      </c>
      <c r="C23" s="21">
        <v>585</v>
      </c>
      <c r="D23" s="21">
        <v>575</v>
      </c>
      <c r="E23" s="21">
        <v>572</v>
      </c>
      <c r="F23" s="21">
        <v>630</v>
      </c>
      <c r="G23" s="21">
        <v>647</v>
      </c>
      <c r="H23" s="21">
        <v>560</v>
      </c>
      <c r="I23" s="21">
        <v>465</v>
      </c>
      <c r="J23" s="21">
        <v>365</v>
      </c>
      <c r="K23" s="21">
        <v>308</v>
      </c>
      <c r="L23" s="21">
        <v>272</v>
      </c>
      <c r="M23" s="21">
        <v>248</v>
      </c>
      <c r="N23" s="21">
        <v>229</v>
      </c>
      <c r="O23" s="21">
        <v>212</v>
      </c>
      <c r="P23" s="21">
        <v>186</v>
      </c>
      <c r="Q23" s="21">
        <v>170</v>
      </c>
      <c r="R23" s="21">
        <v>172</v>
      </c>
      <c r="S23" s="21">
        <v>158</v>
      </c>
      <c r="T23" s="21">
        <v>127</v>
      </c>
      <c r="U23" s="21">
        <v>106</v>
      </c>
      <c r="V23" s="21">
        <v>107</v>
      </c>
      <c r="W23" s="21">
        <v>102</v>
      </c>
    </row>
    <row r="24" spans="1:23" x14ac:dyDescent="0.25">
      <c r="A24" s="20" t="s">
        <v>60</v>
      </c>
      <c r="B24" s="21">
        <v>654</v>
      </c>
      <c r="C24" s="21">
        <v>585</v>
      </c>
      <c r="D24" s="21">
        <v>535</v>
      </c>
      <c r="E24" s="21">
        <v>558</v>
      </c>
      <c r="F24" s="21">
        <v>615</v>
      </c>
      <c r="G24" s="21">
        <v>598</v>
      </c>
      <c r="H24" s="21">
        <v>545</v>
      </c>
      <c r="I24" s="21">
        <v>430</v>
      </c>
      <c r="J24" s="21">
        <v>326</v>
      </c>
      <c r="K24" s="21">
        <v>271</v>
      </c>
      <c r="L24" s="21">
        <v>227</v>
      </c>
      <c r="M24" s="21">
        <v>207</v>
      </c>
      <c r="N24" s="21">
        <v>190</v>
      </c>
      <c r="O24" s="21">
        <v>160</v>
      </c>
      <c r="P24" s="21">
        <v>156</v>
      </c>
      <c r="Q24" s="21">
        <v>121</v>
      </c>
      <c r="R24" s="21">
        <v>128</v>
      </c>
      <c r="S24" s="21">
        <v>120</v>
      </c>
      <c r="T24" s="21">
        <v>101</v>
      </c>
      <c r="U24" s="21">
        <v>88</v>
      </c>
      <c r="V24" s="21">
        <v>86</v>
      </c>
      <c r="W24" s="21">
        <v>79</v>
      </c>
    </row>
    <row r="25" spans="1:23" x14ac:dyDescent="0.25">
      <c r="A25" s="20" t="s">
        <v>61</v>
      </c>
      <c r="B25" s="21">
        <v>8668</v>
      </c>
      <c r="C25" s="21">
        <v>9623</v>
      </c>
      <c r="D25" s="21">
        <v>10568</v>
      </c>
      <c r="E25" s="21">
        <v>11271</v>
      </c>
      <c r="F25" s="21">
        <v>11515</v>
      </c>
      <c r="G25" s="21">
        <v>11722</v>
      </c>
      <c r="H25" s="21">
        <v>11691</v>
      </c>
      <c r="I25" s="21">
        <v>11705</v>
      </c>
      <c r="J25" s="21">
        <v>11680</v>
      </c>
      <c r="K25" s="21">
        <v>11363</v>
      </c>
      <c r="L25" s="21">
        <v>10994</v>
      </c>
      <c r="M25" s="21">
        <v>10644</v>
      </c>
      <c r="N25" s="21">
        <v>9618</v>
      </c>
      <c r="O25" s="21">
        <v>9013</v>
      </c>
      <c r="P25" s="21">
        <v>7954</v>
      </c>
      <c r="Q25" s="21">
        <v>7103</v>
      </c>
      <c r="R25" s="21">
        <v>6665</v>
      </c>
      <c r="S25" s="21">
        <v>5930</v>
      </c>
      <c r="T25" s="21">
        <v>4932</v>
      </c>
      <c r="U25" s="21">
        <v>4267</v>
      </c>
      <c r="V25" s="21">
        <v>3895</v>
      </c>
      <c r="W25" s="21">
        <v>3524</v>
      </c>
    </row>
    <row r="26" spans="1:23" x14ac:dyDescent="0.25">
      <c r="A26" s="20" t="s">
        <v>62</v>
      </c>
      <c r="B26" s="21">
        <v>6721</v>
      </c>
      <c r="C26" s="21">
        <v>7017</v>
      </c>
      <c r="D26" s="21">
        <v>7293</v>
      </c>
      <c r="E26" s="21">
        <v>7403</v>
      </c>
      <c r="F26" s="21">
        <v>7254</v>
      </c>
      <c r="G26" s="21">
        <v>7178</v>
      </c>
      <c r="H26" s="21">
        <v>6923</v>
      </c>
      <c r="I26" s="21">
        <v>6976</v>
      </c>
      <c r="J26" s="21">
        <v>6759</v>
      </c>
      <c r="K26" s="21">
        <v>6559</v>
      </c>
      <c r="L26" s="21">
        <v>6429</v>
      </c>
      <c r="M26" s="21">
        <v>6053</v>
      </c>
      <c r="N26" s="21">
        <v>5777</v>
      </c>
      <c r="O26" s="21">
        <v>5293</v>
      </c>
      <c r="P26" s="21">
        <v>4780</v>
      </c>
      <c r="Q26" s="21">
        <v>4242</v>
      </c>
      <c r="R26" s="21">
        <v>4011</v>
      </c>
      <c r="S26" s="21">
        <v>3628</v>
      </c>
      <c r="T26" s="21">
        <v>3077</v>
      </c>
      <c r="U26" s="21">
        <v>2748</v>
      </c>
      <c r="V26" s="21">
        <v>2488</v>
      </c>
      <c r="W26" s="21">
        <v>2300</v>
      </c>
    </row>
    <row r="27" spans="1:23" x14ac:dyDescent="0.25">
      <c r="A27" s="20" t="s">
        <v>63</v>
      </c>
      <c r="B27" s="21">
        <v>13691</v>
      </c>
      <c r="C27" s="21">
        <v>14559</v>
      </c>
      <c r="D27" s="21">
        <v>15260</v>
      </c>
      <c r="E27" s="21">
        <v>15063</v>
      </c>
      <c r="F27" s="21">
        <v>14679</v>
      </c>
      <c r="G27" s="21">
        <v>14289</v>
      </c>
      <c r="H27" s="21">
        <v>13560</v>
      </c>
      <c r="I27" s="21">
        <v>12950</v>
      </c>
      <c r="J27" s="21">
        <v>12263</v>
      </c>
      <c r="K27" s="21">
        <v>11668</v>
      </c>
      <c r="L27" s="21">
        <v>10924</v>
      </c>
      <c r="M27" s="21">
        <v>10175</v>
      </c>
      <c r="N27" s="21">
        <v>9162</v>
      </c>
      <c r="O27" s="21">
        <v>8160</v>
      </c>
      <c r="P27" s="21">
        <v>7251</v>
      </c>
      <c r="Q27" s="21">
        <v>6185</v>
      </c>
      <c r="R27" s="21">
        <v>5919</v>
      </c>
      <c r="S27" s="21">
        <v>5171</v>
      </c>
      <c r="T27" s="21">
        <v>4398</v>
      </c>
      <c r="U27" s="21">
        <v>3753</v>
      </c>
      <c r="V27" s="21">
        <v>3389</v>
      </c>
      <c r="W27" s="21">
        <v>3106</v>
      </c>
    </row>
    <row r="28" spans="1:23" x14ac:dyDescent="0.25">
      <c r="A28" s="20" t="s">
        <v>64</v>
      </c>
      <c r="B28" s="21">
        <v>7680</v>
      </c>
      <c r="C28" s="21">
        <v>8209</v>
      </c>
      <c r="D28" s="21">
        <v>8516</v>
      </c>
      <c r="E28" s="21">
        <v>8681</v>
      </c>
      <c r="F28" s="21">
        <v>8609</v>
      </c>
      <c r="G28" s="21">
        <v>8342</v>
      </c>
      <c r="H28" s="21">
        <v>8113</v>
      </c>
      <c r="I28" s="21">
        <v>8022</v>
      </c>
      <c r="J28" s="21">
        <v>7897</v>
      </c>
      <c r="K28" s="21">
        <v>7579</v>
      </c>
      <c r="L28" s="21">
        <v>7214</v>
      </c>
      <c r="M28" s="21">
        <v>6884</v>
      </c>
      <c r="N28" s="21">
        <v>6323</v>
      </c>
      <c r="O28" s="21">
        <v>5829</v>
      </c>
      <c r="P28" s="21">
        <v>5216</v>
      </c>
      <c r="Q28" s="21">
        <v>4605</v>
      </c>
      <c r="R28" s="21">
        <v>4279</v>
      </c>
      <c r="S28" s="21">
        <v>3860</v>
      </c>
      <c r="T28" s="21">
        <v>3339</v>
      </c>
      <c r="U28" s="21">
        <v>2936</v>
      </c>
      <c r="V28" s="21">
        <v>2648</v>
      </c>
      <c r="W28" s="21">
        <v>2422</v>
      </c>
    </row>
    <row r="29" spans="1:23" x14ac:dyDescent="0.25">
      <c r="A29" s="20" t="s">
        <v>65</v>
      </c>
      <c r="B29" s="21">
        <v>3749</v>
      </c>
      <c r="C29" s="21">
        <v>3916</v>
      </c>
      <c r="D29" s="21">
        <v>4070</v>
      </c>
      <c r="E29" s="21">
        <v>3957</v>
      </c>
      <c r="F29" s="21">
        <v>3894</v>
      </c>
      <c r="G29" s="21">
        <v>3690</v>
      </c>
      <c r="H29" s="21">
        <v>3387</v>
      </c>
      <c r="I29" s="21">
        <v>3107</v>
      </c>
      <c r="J29" s="21">
        <v>2922</v>
      </c>
      <c r="K29" s="21">
        <v>2641</v>
      </c>
      <c r="L29" s="21">
        <v>2358</v>
      </c>
      <c r="M29" s="21">
        <v>2096</v>
      </c>
      <c r="N29" s="21">
        <v>1828</v>
      </c>
      <c r="O29" s="21">
        <v>1577</v>
      </c>
      <c r="P29" s="21">
        <v>1374</v>
      </c>
      <c r="Q29" s="21">
        <v>1170</v>
      </c>
      <c r="R29" s="21">
        <v>1041</v>
      </c>
      <c r="S29" s="21">
        <v>903</v>
      </c>
      <c r="T29" s="21">
        <v>706</v>
      </c>
      <c r="U29" s="21">
        <v>592</v>
      </c>
      <c r="V29" s="21">
        <v>522</v>
      </c>
      <c r="W29" s="21">
        <v>467</v>
      </c>
    </row>
    <row r="30" spans="1:23" x14ac:dyDescent="0.25">
      <c r="A30" s="20" t="s">
        <v>66</v>
      </c>
      <c r="B30" s="21">
        <v>3696</v>
      </c>
      <c r="C30" s="21">
        <v>3755</v>
      </c>
      <c r="D30" s="21">
        <v>3830</v>
      </c>
      <c r="E30" s="21">
        <v>3683</v>
      </c>
      <c r="F30" s="21">
        <v>3615</v>
      </c>
      <c r="G30" s="21">
        <v>3464</v>
      </c>
      <c r="H30" s="21">
        <v>3380</v>
      </c>
      <c r="I30" s="21">
        <v>3323</v>
      </c>
      <c r="J30" s="21">
        <v>3231</v>
      </c>
      <c r="K30" s="21">
        <v>3168</v>
      </c>
      <c r="L30" s="21">
        <v>3157</v>
      </c>
      <c r="M30" s="21">
        <v>3001</v>
      </c>
      <c r="N30" s="21">
        <v>2851</v>
      </c>
      <c r="O30" s="21">
        <v>2745</v>
      </c>
      <c r="P30" s="21">
        <v>2480</v>
      </c>
      <c r="Q30" s="21">
        <v>2282</v>
      </c>
      <c r="R30" s="21">
        <v>2161</v>
      </c>
      <c r="S30" s="21">
        <v>1944</v>
      </c>
      <c r="T30" s="21">
        <v>1681</v>
      </c>
      <c r="U30" s="21">
        <v>1501</v>
      </c>
      <c r="V30" s="21">
        <v>1365</v>
      </c>
      <c r="W30" s="21">
        <v>1239</v>
      </c>
    </row>
    <row r="31" spans="1:23" x14ac:dyDescent="0.25">
      <c r="A31" s="20" t="s">
        <v>67</v>
      </c>
      <c r="B31" s="21">
        <v>6392</v>
      </c>
      <c r="C31" s="21">
        <v>6639</v>
      </c>
      <c r="D31" s="21">
        <v>6841</v>
      </c>
      <c r="E31" s="21">
        <v>6818</v>
      </c>
      <c r="F31" s="21">
        <v>6687</v>
      </c>
      <c r="G31" s="21">
        <v>6420</v>
      </c>
      <c r="H31" s="21">
        <v>6074</v>
      </c>
      <c r="I31" s="21">
        <v>5721</v>
      </c>
      <c r="J31" s="21">
        <v>5424</v>
      </c>
      <c r="K31" s="21">
        <v>5038</v>
      </c>
      <c r="L31" s="21">
        <v>4808</v>
      </c>
      <c r="M31" s="21">
        <v>4430</v>
      </c>
      <c r="N31" s="21">
        <v>4009</v>
      </c>
      <c r="O31" s="21">
        <v>3519</v>
      </c>
      <c r="P31" s="21">
        <v>3162</v>
      </c>
      <c r="Q31" s="21">
        <v>2814</v>
      </c>
      <c r="R31" s="21">
        <v>2588</v>
      </c>
      <c r="S31" s="21">
        <v>2277</v>
      </c>
      <c r="T31" s="21">
        <v>1956</v>
      </c>
      <c r="U31" s="21">
        <v>1745</v>
      </c>
      <c r="V31" s="21">
        <v>1528</v>
      </c>
      <c r="W31" s="21">
        <v>1413</v>
      </c>
    </row>
    <row r="32" spans="1:23" x14ac:dyDescent="0.25">
      <c r="A32" s="20" t="s">
        <v>68</v>
      </c>
      <c r="B32" s="21">
        <v>2497</v>
      </c>
      <c r="C32" s="21">
        <v>2601</v>
      </c>
      <c r="D32" s="21">
        <v>2732</v>
      </c>
      <c r="E32" s="21">
        <v>2826</v>
      </c>
      <c r="F32" s="21">
        <v>2916</v>
      </c>
      <c r="G32" s="21">
        <v>2834</v>
      </c>
      <c r="H32" s="21">
        <v>2808</v>
      </c>
      <c r="I32" s="21">
        <v>2681</v>
      </c>
      <c r="J32" s="21">
        <v>2573</v>
      </c>
      <c r="K32" s="21">
        <v>2411</v>
      </c>
      <c r="L32" s="21">
        <v>2351</v>
      </c>
      <c r="M32" s="21">
        <v>2229</v>
      </c>
      <c r="N32" s="21">
        <v>2021</v>
      </c>
      <c r="O32" s="21">
        <v>1870</v>
      </c>
      <c r="P32" s="21">
        <v>1742</v>
      </c>
      <c r="Q32" s="21">
        <v>1569</v>
      </c>
      <c r="R32" s="21">
        <v>1517</v>
      </c>
      <c r="S32" s="21">
        <v>1320</v>
      </c>
      <c r="T32" s="21">
        <v>1155</v>
      </c>
      <c r="U32" s="21">
        <v>1037</v>
      </c>
      <c r="V32" s="21">
        <v>944</v>
      </c>
      <c r="W32" s="21">
        <v>857</v>
      </c>
    </row>
    <row r="33" spans="1:23" x14ac:dyDescent="0.25">
      <c r="A33" s="20" t="s">
        <v>69</v>
      </c>
      <c r="B33" s="21">
        <v>8257</v>
      </c>
      <c r="C33" s="21">
        <v>8712</v>
      </c>
      <c r="D33" s="21">
        <v>9047</v>
      </c>
      <c r="E33" s="21">
        <v>8885</v>
      </c>
      <c r="F33" s="21">
        <v>8766</v>
      </c>
      <c r="G33" s="21">
        <v>8240</v>
      </c>
      <c r="H33" s="21">
        <v>7760</v>
      </c>
      <c r="I33" s="21">
        <v>7265</v>
      </c>
      <c r="J33" s="21">
        <v>6754</v>
      </c>
      <c r="K33" s="21">
        <v>6217</v>
      </c>
      <c r="L33" s="21">
        <v>5697</v>
      </c>
      <c r="M33" s="21">
        <v>5186</v>
      </c>
      <c r="N33" s="21">
        <v>4484</v>
      </c>
      <c r="O33" s="21">
        <v>3930</v>
      </c>
      <c r="P33" s="21">
        <v>3325</v>
      </c>
      <c r="Q33" s="21">
        <v>2805</v>
      </c>
      <c r="R33" s="21">
        <v>2522</v>
      </c>
      <c r="S33" s="21">
        <v>2067</v>
      </c>
      <c r="T33" s="21">
        <v>1689</v>
      </c>
      <c r="U33" s="21">
        <v>1370</v>
      </c>
      <c r="V33" s="21">
        <v>1226</v>
      </c>
      <c r="W33" s="21">
        <v>1063</v>
      </c>
    </row>
    <row r="34" spans="1:23" x14ac:dyDescent="0.25">
      <c r="A34" s="20" t="s">
        <v>70</v>
      </c>
      <c r="B34" s="21">
        <v>6729</v>
      </c>
      <c r="C34" s="21">
        <v>7158</v>
      </c>
      <c r="D34" s="21">
        <v>7421</v>
      </c>
      <c r="E34" s="21">
        <v>7357</v>
      </c>
      <c r="F34" s="21">
        <v>7349</v>
      </c>
      <c r="G34" s="21">
        <v>7204</v>
      </c>
      <c r="H34" s="21">
        <v>6994</v>
      </c>
      <c r="I34" s="21">
        <v>6911</v>
      </c>
      <c r="J34" s="21">
        <v>6778</v>
      </c>
      <c r="K34" s="21">
        <v>6565</v>
      </c>
      <c r="L34" s="21">
        <v>6382</v>
      </c>
      <c r="M34" s="21">
        <v>6142</v>
      </c>
      <c r="N34" s="21">
        <v>5756</v>
      </c>
      <c r="O34" s="21">
        <v>5245</v>
      </c>
      <c r="P34" s="21">
        <v>4795</v>
      </c>
      <c r="Q34" s="21">
        <v>4387</v>
      </c>
      <c r="R34" s="21">
        <v>4122</v>
      </c>
      <c r="S34" s="21">
        <v>3612</v>
      </c>
      <c r="T34" s="21">
        <v>3117</v>
      </c>
      <c r="U34" s="21">
        <v>2783</v>
      </c>
      <c r="V34" s="21">
        <v>2592</v>
      </c>
      <c r="W34" s="21">
        <v>2298</v>
      </c>
    </row>
    <row r="35" spans="1:23" x14ac:dyDescent="0.25">
      <c r="A35" s="20" t="s">
        <v>71</v>
      </c>
      <c r="B35" s="21">
        <v>12854</v>
      </c>
      <c r="C35" s="21">
        <v>13695</v>
      </c>
      <c r="D35" s="21">
        <v>14388</v>
      </c>
      <c r="E35" s="21">
        <v>14349</v>
      </c>
      <c r="F35" s="21">
        <v>13869</v>
      </c>
      <c r="G35" s="21">
        <v>13389</v>
      </c>
      <c r="H35" s="21">
        <v>12703</v>
      </c>
      <c r="I35" s="21">
        <v>12165</v>
      </c>
      <c r="J35" s="21">
        <v>11501</v>
      </c>
      <c r="K35" s="21">
        <v>10954</v>
      </c>
      <c r="L35" s="21">
        <v>10258</v>
      </c>
      <c r="M35" s="21">
        <v>9361</v>
      </c>
      <c r="N35" s="21">
        <v>8529</v>
      </c>
      <c r="O35" s="21">
        <v>7576</v>
      </c>
      <c r="P35" s="21">
        <v>6717</v>
      </c>
      <c r="Q35" s="21">
        <v>5993</v>
      </c>
      <c r="R35" s="21">
        <v>5500</v>
      </c>
      <c r="S35" s="21">
        <v>4800</v>
      </c>
      <c r="T35" s="21">
        <v>3958</v>
      </c>
      <c r="U35" s="21">
        <v>3427</v>
      </c>
      <c r="V35" s="21">
        <v>3189</v>
      </c>
      <c r="W35" s="21">
        <v>2834</v>
      </c>
    </row>
    <row r="36" spans="1:23" x14ac:dyDescent="0.25">
      <c r="A36" s="20" t="s">
        <v>72</v>
      </c>
      <c r="B36" s="21">
        <v>7773</v>
      </c>
      <c r="C36" s="21">
        <v>8288</v>
      </c>
      <c r="D36" s="21">
        <v>8690</v>
      </c>
      <c r="E36" s="21">
        <v>8712</v>
      </c>
      <c r="F36" s="21">
        <v>8548</v>
      </c>
      <c r="G36" s="21">
        <v>8382</v>
      </c>
      <c r="H36" s="21">
        <v>8172</v>
      </c>
      <c r="I36" s="21">
        <v>7951</v>
      </c>
      <c r="J36" s="21">
        <v>7808</v>
      </c>
      <c r="K36" s="21">
        <v>7612</v>
      </c>
      <c r="L36" s="21">
        <v>7326</v>
      </c>
      <c r="M36" s="21">
        <v>6837</v>
      </c>
      <c r="N36" s="21">
        <v>6308</v>
      </c>
      <c r="O36" s="21">
        <v>5826</v>
      </c>
      <c r="P36" s="21">
        <v>5284</v>
      </c>
      <c r="Q36" s="21">
        <v>4649</v>
      </c>
      <c r="R36" s="21">
        <v>4433</v>
      </c>
      <c r="S36" s="21">
        <v>3885</v>
      </c>
      <c r="T36" s="21">
        <v>3292</v>
      </c>
      <c r="U36" s="21">
        <v>2948</v>
      </c>
      <c r="V36" s="21">
        <v>2618</v>
      </c>
      <c r="W36" s="21">
        <v>2493</v>
      </c>
    </row>
    <row r="37" spans="1:23" x14ac:dyDescent="0.25">
      <c r="A37" s="20" t="s">
        <v>73</v>
      </c>
      <c r="B37" s="21">
        <v>3964</v>
      </c>
      <c r="C37" s="21">
        <v>4048</v>
      </c>
      <c r="D37" s="21">
        <v>4118</v>
      </c>
      <c r="E37" s="21">
        <v>4074</v>
      </c>
      <c r="F37" s="21">
        <v>4052</v>
      </c>
      <c r="G37" s="21">
        <v>3786</v>
      </c>
      <c r="H37" s="21">
        <v>3534</v>
      </c>
      <c r="I37" s="21">
        <v>3230</v>
      </c>
      <c r="J37" s="21">
        <v>3031</v>
      </c>
      <c r="K37" s="21">
        <v>2699</v>
      </c>
      <c r="L37" s="21">
        <v>2501</v>
      </c>
      <c r="M37" s="21">
        <v>2187</v>
      </c>
      <c r="N37" s="21">
        <v>1950</v>
      </c>
      <c r="O37" s="21">
        <v>1677</v>
      </c>
      <c r="P37" s="21">
        <v>1437</v>
      </c>
      <c r="Q37" s="21">
        <v>1192</v>
      </c>
      <c r="R37" s="21">
        <v>1108</v>
      </c>
      <c r="S37" s="21">
        <v>925</v>
      </c>
      <c r="T37" s="21">
        <v>766</v>
      </c>
      <c r="U37" s="21">
        <v>625</v>
      </c>
      <c r="V37" s="21">
        <v>533</v>
      </c>
      <c r="W37" s="21">
        <v>513</v>
      </c>
    </row>
    <row r="38" spans="1:23" x14ac:dyDescent="0.25">
      <c r="A38" s="20" t="s">
        <v>74</v>
      </c>
      <c r="B38" s="21">
        <v>3727</v>
      </c>
      <c r="C38" s="21">
        <v>3762</v>
      </c>
      <c r="D38" s="21">
        <v>3778</v>
      </c>
      <c r="E38" s="21">
        <v>3679</v>
      </c>
      <c r="F38" s="21">
        <v>3597</v>
      </c>
      <c r="G38" s="21">
        <v>3545</v>
      </c>
      <c r="H38" s="21">
        <v>3422</v>
      </c>
      <c r="I38" s="21">
        <v>3272</v>
      </c>
      <c r="J38" s="21">
        <v>3300</v>
      </c>
      <c r="K38" s="21">
        <v>3216</v>
      </c>
      <c r="L38" s="21">
        <v>3113</v>
      </c>
      <c r="M38" s="21">
        <v>3091</v>
      </c>
      <c r="N38" s="21">
        <v>2912</v>
      </c>
      <c r="O38" s="21">
        <v>2677</v>
      </c>
      <c r="P38" s="21">
        <v>2540</v>
      </c>
      <c r="Q38" s="21">
        <v>2194</v>
      </c>
      <c r="R38" s="21">
        <v>2195</v>
      </c>
      <c r="S38" s="21">
        <v>1967</v>
      </c>
      <c r="T38" s="21">
        <v>1683</v>
      </c>
      <c r="U38" s="21">
        <v>1510</v>
      </c>
      <c r="V38" s="21">
        <v>1325</v>
      </c>
      <c r="W38" s="21">
        <v>1278</v>
      </c>
    </row>
    <row r="39" spans="1:23" x14ac:dyDescent="0.25">
      <c r="A39" s="20" t="s">
        <v>75</v>
      </c>
      <c r="B39" s="21">
        <v>6324</v>
      </c>
      <c r="C39" s="21">
        <v>6612</v>
      </c>
      <c r="D39" s="21">
        <v>6866</v>
      </c>
      <c r="E39" s="21">
        <v>6857</v>
      </c>
      <c r="F39" s="21">
        <v>6633</v>
      </c>
      <c r="G39" s="21">
        <v>6360</v>
      </c>
      <c r="H39" s="21">
        <v>6025</v>
      </c>
      <c r="I39" s="21">
        <v>5703</v>
      </c>
      <c r="J39" s="21">
        <v>5359</v>
      </c>
      <c r="K39" s="21">
        <v>4955</v>
      </c>
      <c r="L39" s="21">
        <v>4709</v>
      </c>
      <c r="M39" s="21">
        <v>4400</v>
      </c>
      <c r="N39" s="21">
        <v>3906</v>
      </c>
      <c r="O39" s="21">
        <v>3506</v>
      </c>
      <c r="P39" s="21">
        <v>3175</v>
      </c>
      <c r="Q39" s="21">
        <v>2811</v>
      </c>
      <c r="R39" s="21">
        <v>2577</v>
      </c>
      <c r="S39" s="21">
        <v>2302</v>
      </c>
      <c r="T39" s="21">
        <v>1938</v>
      </c>
      <c r="U39" s="21">
        <v>1683</v>
      </c>
      <c r="V39" s="21">
        <v>1527</v>
      </c>
      <c r="W39" s="21">
        <v>1429</v>
      </c>
    </row>
    <row r="40" spans="1:23" x14ac:dyDescent="0.25">
      <c r="A40" s="20" t="s">
        <v>76</v>
      </c>
      <c r="B40" s="21">
        <v>2533</v>
      </c>
      <c r="C40" s="21">
        <v>2623</v>
      </c>
      <c r="D40" s="21">
        <v>2782</v>
      </c>
      <c r="E40" s="21">
        <v>2933</v>
      </c>
      <c r="F40" s="21">
        <v>2916</v>
      </c>
      <c r="G40" s="21">
        <v>2901</v>
      </c>
      <c r="H40" s="21">
        <v>2858</v>
      </c>
      <c r="I40" s="21">
        <v>2771</v>
      </c>
      <c r="J40" s="21">
        <v>2603</v>
      </c>
      <c r="K40" s="21">
        <v>2525</v>
      </c>
      <c r="L40" s="21">
        <v>2401</v>
      </c>
      <c r="M40" s="21">
        <v>2263</v>
      </c>
      <c r="N40" s="21">
        <v>2153</v>
      </c>
      <c r="O40" s="21">
        <v>1967</v>
      </c>
      <c r="P40" s="21">
        <v>1802</v>
      </c>
      <c r="Q40" s="21">
        <v>1604</v>
      </c>
      <c r="R40" s="21">
        <v>1544</v>
      </c>
      <c r="S40" s="21">
        <v>1375</v>
      </c>
      <c r="T40" s="21">
        <v>1149</v>
      </c>
      <c r="U40" s="21">
        <v>1023</v>
      </c>
      <c r="V40" s="21">
        <v>942</v>
      </c>
      <c r="W40" s="21">
        <v>869</v>
      </c>
    </row>
    <row r="41" spans="1:23" x14ac:dyDescent="0.25">
      <c r="A41" s="20" t="s">
        <v>77</v>
      </c>
      <c r="B41" s="21">
        <v>9379</v>
      </c>
      <c r="C41" s="21">
        <v>10006</v>
      </c>
      <c r="D41" s="21">
        <v>10259</v>
      </c>
      <c r="E41" s="21">
        <v>10225</v>
      </c>
      <c r="F41" s="21">
        <v>10014</v>
      </c>
      <c r="G41" s="21">
        <v>9402</v>
      </c>
      <c r="H41" s="21">
        <v>8804</v>
      </c>
      <c r="I41" s="21">
        <v>8252</v>
      </c>
      <c r="J41" s="21">
        <v>7736</v>
      </c>
      <c r="K41" s="21">
        <v>7194</v>
      </c>
      <c r="L41" s="21">
        <v>6524</v>
      </c>
      <c r="M41" s="21">
        <v>5769</v>
      </c>
      <c r="N41" s="21">
        <v>5153</v>
      </c>
      <c r="O41" s="21">
        <v>4380</v>
      </c>
      <c r="P41" s="21">
        <v>3846</v>
      </c>
      <c r="Q41" s="21">
        <v>3215</v>
      </c>
      <c r="R41" s="21">
        <v>2846</v>
      </c>
      <c r="S41" s="21">
        <v>2376</v>
      </c>
      <c r="T41" s="21">
        <v>1902</v>
      </c>
      <c r="U41" s="21">
        <v>1619</v>
      </c>
      <c r="V41" s="21">
        <v>1421</v>
      </c>
      <c r="W41" s="21">
        <v>1242</v>
      </c>
    </row>
    <row r="42" spans="1:23" x14ac:dyDescent="0.25">
      <c r="A42" s="20" t="s">
        <v>78</v>
      </c>
      <c r="B42" s="21">
        <v>6816</v>
      </c>
      <c r="C42" s="21">
        <v>7190</v>
      </c>
      <c r="D42" s="21">
        <v>7536</v>
      </c>
      <c r="E42" s="21">
        <v>7495</v>
      </c>
      <c r="F42" s="21">
        <v>7386</v>
      </c>
      <c r="G42" s="21">
        <v>7222</v>
      </c>
      <c r="H42" s="21">
        <v>7073</v>
      </c>
      <c r="I42" s="21">
        <v>6917</v>
      </c>
      <c r="J42" s="21">
        <v>6816</v>
      </c>
      <c r="K42" s="21">
        <v>6752</v>
      </c>
      <c r="L42" s="21">
        <v>6555</v>
      </c>
      <c r="M42" s="21">
        <v>6335</v>
      </c>
      <c r="N42" s="21">
        <v>5804</v>
      </c>
      <c r="O42" s="21">
        <v>5395</v>
      </c>
      <c r="P42" s="21">
        <v>4909</v>
      </c>
      <c r="Q42" s="21">
        <v>4304</v>
      </c>
      <c r="R42" s="21">
        <v>4138</v>
      </c>
      <c r="S42" s="21">
        <v>3680</v>
      </c>
      <c r="T42" s="21">
        <v>3122</v>
      </c>
      <c r="U42" s="21">
        <v>2754</v>
      </c>
      <c r="V42" s="21">
        <v>2540</v>
      </c>
      <c r="W42" s="21">
        <v>2323</v>
      </c>
    </row>
    <row r="43" spans="1:23" x14ac:dyDescent="0.25">
      <c r="A43" s="20" t="s">
        <v>79</v>
      </c>
      <c r="B43" s="21">
        <v>13115</v>
      </c>
      <c r="C43" s="21">
        <v>14054</v>
      </c>
      <c r="D43" s="21">
        <v>14602</v>
      </c>
      <c r="E43" s="21">
        <v>14474</v>
      </c>
      <c r="F43" s="21">
        <v>14170</v>
      </c>
      <c r="G43" s="21">
        <v>13734</v>
      </c>
      <c r="H43" s="21">
        <v>12955</v>
      </c>
      <c r="I43" s="21">
        <v>12346</v>
      </c>
      <c r="J43" s="21">
        <v>11988</v>
      </c>
      <c r="K43" s="21">
        <v>11200</v>
      </c>
      <c r="L43" s="21">
        <v>10362</v>
      </c>
      <c r="M43" s="21">
        <v>9757</v>
      </c>
      <c r="N43" s="21">
        <v>8753</v>
      </c>
      <c r="O43" s="21">
        <v>7765</v>
      </c>
      <c r="P43" s="21">
        <v>6953</v>
      </c>
      <c r="Q43" s="21">
        <v>6059</v>
      </c>
      <c r="R43" s="21">
        <v>5653</v>
      </c>
      <c r="S43" s="21">
        <v>4886</v>
      </c>
      <c r="T43" s="21">
        <v>4175</v>
      </c>
      <c r="U43" s="21">
        <v>3573</v>
      </c>
      <c r="V43" s="21">
        <v>3278</v>
      </c>
      <c r="W43" s="21">
        <v>3030</v>
      </c>
    </row>
    <row r="44" spans="1:23" x14ac:dyDescent="0.25">
      <c r="A44" s="20" t="s">
        <v>80</v>
      </c>
      <c r="B44" s="21">
        <v>8010</v>
      </c>
      <c r="C44" s="21">
        <v>8577</v>
      </c>
      <c r="D44" s="21">
        <v>8943</v>
      </c>
      <c r="E44" s="21">
        <v>9080</v>
      </c>
      <c r="F44" s="21">
        <v>9018</v>
      </c>
      <c r="G44" s="21">
        <v>8764</v>
      </c>
      <c r="H44" s="21">
        <v>8493</v>
      </c>
      <c r="I44" s="21">
        <v>8283</v>
      </c>
      <c r="J44" s="21">
        <v>8146</v>
      </c>
      <c r="K44" s="21">
        <v>7898</v>
      </c>
      <c r="L44" s="21">
        <v>7512</v>
      </c>
      <c r="M44" s="21">
        <v>7067</v>
      </c>
      <c r="N44" s="21">
        <v>6601</v>
      </c>
      <c r="O44" s="21">
        <v>6045</v>
      </c>
      <c r="P44" s="21">
        <v>5489</v>
      </c>
      <c r="Q44" s="21">
        <v>4826</v>
      </c>
      <c r="R44" s="21">
        <v>4539</v>
      </c>
      <c r="S44" s="21">
        <v>4069</v>
      </c>
      <c r="T44" s="21">
        <v>3451</v>
      </c>
      <c r="U44" s="21">
        <v>3079</v>
      </c>
      <c r="V44" s="21">
        <v>2744</v>
      </c>
      <c r="W44" s="21">
        <v>2527</v>
      </c>
    </row>
    <row r="45" spans="1:23" x14ac:dyDescent="0.25">
      <c r="A45" s="20" t="s">
        <v>81</v>
      </c>
      <c r="B45" s="21">
        <v>3712</v>
      </c>
      <c r="C45" s="21">
        <v>3926</v>
      </c>
      <c r="D45" s="21">
        <v>3987</v>
      </c>
      <c r="E45" s="21">
        <v>3889</v>
      </c>
      <c r="F45" s="21">
        <v>3834</v>
      </c>
      <c r="G45" s="21">
        <v>3635</v>
      </c>
      <c r="H45" s="21">
        <v>3384</v>
      </c>
      <c r="I45" s="21">
        <v>3093</v>
      </c>
      <c r="J45" s="21">
        <v>2823</v>
      </c>
      <c r="K45" s="21">
        <v>2636</v>
      </c>
      <c r="L45" s="21">
        <v>2352</v>
      </c>
      <c r="M45" s="21">
        <v>2132</v>
      </c>
      <c r="N45" s="21">
        <v>1843</v>
      </c>
      <c r="O45" s="21">
        <v>1603</v>
      </c>
      <c r="P45" s="21">
        <v>1374</v>
      </c>
      <c r="Q45" s="21">
        <v>1167</v>
      </c>
      <c r="R45" s="21">
        <v>1064</v>
      </c>
      <c r="S45" s="21">
        <v>853</v>
      </c>
      <c r="T45" s="21">
        <v>729</v>
      </c>
      <c r="U45" s="21">
        <v>585</v>
      </c>
      <c r="V45" s="21">
        <v>540</v>
      </c>
      <c r="W45" s="21">
        <v>469</v>
      </c>
    </row>
    <row r="46" spans="1:23" x14ac:dyDescent="0.25">
      <c r="A46" s="20" t="s">
        <v>82</v>
      </c>
      <c r="B46" s="21">
        <v>3644</v>
      </c>
      <c r="C46" s="21">
        <v>3722</v>
      </c>
      <c r="D46" s="21">
        <v>3762</v>
      </c>
      <c r="E46" s="21">
        <v>3646</v>
      </c>
      <c r="F46" s="21">
        <v>3553</v>
      </c>
      <c r="G46" s="21">
        <v>3455</v>
      </c>
      <c r="H46" s="21">
        <v>3352</v>
      </c>
      <c r="I46" s="21">
        <v>3296</v>
      </c>
      <c r="J46" s="21">
        <v>3223</v>
      </c>
      <c r="K46" s="21">
        <v>3129</v>
      </c>
      <c r="L46" s="21">
        <v>3116</v>
      </c>
      <c r="M46" s="21">
        <v>3010</v>
      </c>
      <c r="N46" s="21">
        <v>2865</v>
      </c>
      <c r="O46" s="21">
        <v>2634</v>
      </c>
      <c r="P46" s="21">
        <v>2474</v>
      </c>
      <c r="Q46" s="21">
        <v>2209</v>
      </c>
      <c r="R46" s="21">
        <v>2158</v>
      </c>
      <c r="S46" s="21">
        <v>1917</v>
      </c>
      <c r="T46" s="21">
        <v>1656</v>
      </c>
      <c r="U46" s="21">
        <v>1482</v>
      </c>
      <c r="V46" s="21">
        <v>1341</v>
      </c>
      <c r="W46" s="21">
        <v>1236</v>
      </c>
    </row>
    <row r="47" spans="1:23" x14ac:dyDescent="0.25">
      <c r="A47" s="20" t="s">
        <v>83</v>
      </c>
      <c r="B47" s="21">
        <v>6430</v>
      </c>
      <c r="C47" s="21">
        <v>6789</v>
      </c>
      <c r="D47" s="21">
        <v>6953</v>
      </c>
      <c r="E47" s="21">
        <v>6848</v>
      </c>
      <c r="F47" s="21">
        <v>6742</v>
      </c>
      <c r="G47" s="21">
        <v>6567</v>
      </c>
      <c r="H47" s="21">
        <v>6144</v>
      </c>
      <c r="I47" s="21">
        <v>5854</v>
      </c>
      <c r="J47" s="21">
        <v>5541</v>
      </c>
      <c r="K47" s="21">
        <v>5146</v>
      </c>
      <c r="L47" s="21">
        <v>4846</v>
      </c>
      <c r="M47" s="21">
        <v>4491</v>
      </c>
      <c r="N47" s="21">
        <v>4020</v>
      </c>
      <c r="O47" s="21">
        <v>3677</v>
      </c>
      <c r="P47" s="21">
        <v>3269</v>
      </c>
      <c r="Q47" s="21">
        <v>2884</v>
      </c>
      <c r="R47" s="21">
        <v>2719</v>
      </c>
      <c r="S47" s="21">
        <v>2338</v>
      </c>
      <c r="T47" s="21">
        <v>1936</v>
      </c>
      <c r="U47" s="21">
        <v>1757</v>
      </c>
      <c r="V47" s="21">
        <v>1617</v>
      </c>
      <c r="W47" s="21">
        <v>1474</v>
      </c>
    </row>
    <row r="48" spans="1:23" x14ac:dyDescent="0.25">
      <c r="A48" s="20" t="s">
        <v>84</v>
      </c>
      <c r="B48" s="21">
        <v>2541</v>
      </c>
      <c r="C48" s="21">
        <v>2735</v>
      </c>
      <c r="D48" s="21">
        <v>2809</v>
      </c>
      <c r="E48" s="21">
        <v>2890</v>
      </c>
      <c r="F48" s="21">
        <v>2948</v>
      </c>
      <c r="G48" s="21">
        <v>2925</v>
      </c>
      <c r="H48" s="21">
        <v>2801</v>
      </c>
      <c r="I48" s="21">
        <v>2752</v>
      </c>
      <c r="J48" s="21">
        <v>2660</v>
      </c>
      <c r="K48" s="21">
        <v>2534</v>
      </c>
      <c r="L48" s="21">
        <v>2436</v>
      </c>
      <c r="M48" s="21">
        <v>2290</v>
      </c>
      <c r="N48" s="21">
        <v>2168</v>
      </c>
      <c r="O48" s="21">
        <v>1957</v>
      </c>
      <c r="P48" s="21">
        <v>1775</v>
      </c>
      <c r="Q48" s="21">
        <v>1612</v>
      </c>
      <c r="R48" s="21">
        <v>1556</v>
      </c>
      <c r="S48" s="21">
        <v>1365</v>
      </c>
      <c r="T48" s="21">
        <v>1183</v>
      </c>
      <c r="U48" s="21">
        <v>1052</v>
      </c>
      <c r="V48" s="21">
        <v>983</v>
      </c>
      <c r="W48" s="21">
        <v>867</v>
      </c>
    </row>
    <row r="49" spans="1:23" x14ac:dyDescent="0.25">
      <c r="A49" s="20" t="s">
        <v>85</v>
      </c>
      <c r="B49" s="21">
        <v>9152</v>
      </c>
      <c r="C49" s="21">
        <v>9694</v>
      </c>
      <c r="D49" s="21">
        <v>10062</v>
      </c>
      <c r="E49" s="21">
        <v>9898</v>
      </c>
      <c r="F49" s="21">
        <v>9595</v>
      </c>
      <c r="G49" s="21">
        <v>9130</v>
      </c>
      <c r="H49" s="21">
        <v>8601</v>
      </c>
      <c r="I49" s="21">
        <v>8004</v>
      </c>
      <c r="J49" s="21">
        <v>7521</v>
      </c>
      <c r="K49" s="21">
        <v>6896</v>
      </c>
      <c r="L49" s="21">
        <v>6333</v>
      </c>
      <c r="M49" s="21">
        <v>5758</v>
      </c>
      <c r="N49" s="21">
        <v>4903</v>
      </c>
      <c r="O49" s="21">
        <v>4349</v>
      </c>
      <c r="P49" s="21">
        <v>3721</v>
      </c>
      <c r="Q49" s="21">
        <v>3120</v>
      </c>
      <c r="R49" s="21">
        <v>2801</v>
      </c>
      <c r="S49" s="21">
        <v>2288</v>
      </c>
      <c r="T49" s="21">
        <v>1839</v>
      </c>
      <c r="U49" s="21">
        <v>1587</v>
      </c>
      <c r="V49" s="21">
        <v>1367</v>
      </c>
      <c r="W49" s="21">
        <v>1152</v>
      </c>
    </row>
    <row r="50" spans="1:23" x14ac:dyDescent="0.25">
      <c r="A50" s="20" t="s">
        <v>86</v>
      </c>
      <c r="B50" s="21">
        <v>7941</v>
      </c>
      <c r="C50" s="21">
        <v>8978</v>
      </c>
      <c r="D50" s="21">
        <v>9633</v>
      </c>
      <c r="E50" s="21">
        <v>9889</v>
      </c>
      <c r="F50" s="21">
        <v>9934</v>
      </c>
      <c r="G50" s="21">
        <v>9771</v>
      </c>
      <c r="H50" s="21">
        <v>9385</v>
      </c>
      <c r="I50" s="21">
        <v>9059</v>
      </c>
      <c r="J50" s="21">
        <v>8630</v>
      </c>
      <c r="K50" s="21">
        <v>8039</v>
      </c>
      <c r="L50" s="21">
        <v>7639</v>
      </c>
      <c r="M50" s="21">
        <v>6916</v>
      </c>
      <c r="N50" s="21">
        <v>6259</v>
      </c>
      <c r="O50" s="21">
        <v>5516</v>
      </c>
      <c r="P50" s="21">
        <v>4847</v>
      </c>
      <c r="Q50" s="21">
        <v>4109</v>
      </c>
      <c r="R50" s="21">
        <v>3837</v>
      </c>
      <c r="S50" s="21">
        <v>3259</v>
      </c>
      <c r="T50" s="21">
        <v>2681</v>
      </c>
      <c r="U50" s="21">
        <v>2284</v>
      </c>
      <c r="V50" s="21">
        <v>2023</v>
      </c>
      <c r="W50" s="21">
        <v>1817</v>
      </c>
    </row>
    <row r="51" spans="1:23" x14ac:dyDescent="0.25">
      <c r="A51" s="20" t="s">
        <v>87</v>
      </c>
      <c r="B51" s="21">
        <v>8069</v>
      </c>
      <c r="C51" s="21">
        <v>8972</v>
      </c>
      <c r="D51" s="21">
        <v>9796</v>
      </c>
      <c r="E51" s="21">
        <v>10135</v>
      </c>
      <c r="F51" s="21">
        <v>10086</v>
      </c>
      <c r="G51" s="21">
        <v>9833</v>
      </c>
      <c r="H51" s="21">
        <v>9552</v>
      </c>
      <c r="I51" s="21">
        <v>9209</v>
      </c>
      <c r="J51" s="21">
        <v>8687</v>
      </c>
      <c r="K51" s="21">
        <v>8229</v>
      </c>
      <c r="L51" s="21">
        <v>7600</v>
      </c>
      <c r="M51" s="21">
        <v>7017</v>
      </c>
      <c r="N51" s="21">
        <v>6303</v>
      </c>
      <c r="O51" s="21">
        <v>5498</v>
      </c>
      <c r="P51" s="21">
        <v>4865</v>
      </c>
      <c r="Q51" s="21">
        <v>4146</v>
      </c>
      <c r="R51" s="21">
        <v>3837</v>
      </c>
      <c r="S51" s="21">
        <v>3257</v>
      </c>
      <c r="T51" s="21">
        <v>2711</v>
      </c>
      <c r="U51" s="21">
        <v>2303</v>
      </c>
      <c r="V51" s="21">
        <v>2065</v>
      </c>
      <c r="W51" s="21">
        <v>1804</v>
      </c>
    </row>
    <row r="52" spans="1:23" x14ac:dyDescent="0.25">
      <c r="A52" s="20" t="s">
        <v>88</v>
      </c>
      <c r="B52" s="21">
        <v>7934</v>
      </c>
      <c r="C52" s="21">
        <v>8901</v>
      </c>
      <c r="D52" s="21">
        <v>9748</v>
      </c>
      <c r="E52" s="21">
        <v>10034</v>
      </c>
      <c r="F52" s="21">
        <v>10045</v>
      </c>
      <c r="G52" s="21">
        <v>9738</v>
      </c>
      <c r="H52" s="21">
        <v>9562</v>
      </c>
      <c r="I52" s="21">
        <v>9049</v>
      </c>
      <c r="J52" s="21">
        <v>8719</v>
      </c>
      <c r="K52" s="21">
        <v>8161</v>
      </c>
      <c r="L52" s="21">
        <v>7693</v>
      </c>
      <c r="M52" s="21">
        <v>6997</v>
      </c>
      <c r="N52" s="21">
        <v>6336</v>
      </c>
      <c r="O52" s="21">
        <v>5576</v>
      </c>
      <c r="P52" s="21">
        <v>4952</v>
      </c>
      <c r="Q52" s="21">
        <v>4199</v>
      </c>
      <c r="R52" s="21">
        <v>3835</v>
      </c>
      <c r="S52" s="21">
        <v>3277</v>
      </c>
      <c r="T52" s="21">
        <v>2665</v>
      </c>
      <c r="U52" s="21">
        <v>2321</v>
      </c>
      <c r="V52" s="21">
        <v>2074</v>
      </c>
      <c r="W52" s="21">
        <v>1813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B6BF8-C294-4123-8E09-E468A5C68B0F}">
  <dimension ref="A1:E52"/>
  <sheetViews>
    <sheetView tabSelected="1" zoomScale="80" zoomScaleNormal="80" workbookViewId="0">
      <selection activeCell="Z36" sqref="Z36"/>
    </sheetView>
  </sheetViews>
  <sheetFormatPr defaultRowHeight="15" x14ac:dyDescent="0.25"/>
  <cols>
    <col min="1" max="1" width="9.140625" customWidth="1"/>
    <col min="2" max="2" width="12.85546875" bestFit="1" customWidth="1"/>
  </cols>
  <sheetData>
    <row r="1" spans="1:5" x14ac:dyDescent="0.25">
      <c r="A1" t="s">
        <v>0</v>
      </c>
      <c r="B1" t="s">
        <v>7</v>
      </c>
      <c r="C1" t="s">
        <v>8</v>
      </c>
      <c r="D1" t="s">
        <v>94</v>
      </c>
      <c r="E1" t="s">
        <v>3</v>
      </c>
    </row>
    <row r="2" spans="1:5" x14ac:dyDescent="0.25">
      <c r="A2" t="s">
        <v>38</v>
      </c>
      <c r="B2" t="s">
        <v>9</v>
      </c>
      <c r="C2">
        <v>0</v>
      </c>
      <c r="D2" t="s">
        <v>95</v>
      </c>
      <c r="E2">
        <v>1</v>
      </c>
    </row>
    <row r="3" spans="1:5" x14ac:dyDescent="0.25">
      <c r="A3" t="s">
        <v>39</v>
      </c>
      <c r="B3" t="s">
        <v>10</v>
      </c>
      <c r="C3">
        <v>1000</v>
      </c>
      <c r="D3" t="s">
        <v>93</v>
      </c>
      <c r="E3">
        <v>1</v>
      </c>
    </row>
    <row r="4" spans="1:5" x14ac:dyDescent="0.25">
      <c r="A4" t="s">
        <v>40</v>
      </c>
      <c r="B4" t="s">
        <v>10</v>
      </c>
      <c r="C4">
        <v>100</v>
      </c>
      <c r="D4" t="s">
        <v>93</v>
      </c>
      <c r="E4">
        <v>1</v>
      </c>
    </row>
    <row r="5" spans="1:5" x14ac:dyDescent="0.25">
      <c r="A5" t="s">
        <v>41</v>
      </c>
      <c r="B5" t="s">
        <v>10</v>
      </c>
      <c r="C5">
        <v>10</v>
      </c>
      <c r="D5" t="s">
        <v>93</v>
      </c>
      <c r="E5">
        <v>1</v>
      </c>
    </row>
    <row r="6" spans="1:5" x14ac:dyDescent="0.25">
      <c r="A6" t="s">
        <v>42</v>
      </c>
      <c r="B6" t="s">
        <v>10</v>
      </c>
      <c r="C6">
        <v>1</v>
      </c>
      <c r="D6" t="s">
        <v>93</v>
      </c>
      <c r="E6">
        <v>1</v>
      </c>
    </row>
    <row r="7" spans="1:5" x14ac:dyDescent="0.25">
      <c r="A7" t="s">
        <v>43</v>
      </c>
      <c r="B7" t="s">
        <v>10</v>
      </c>
      <c r="C7">
        <v>0.1</v>
      </c>
      <c r="D7" t="s">
        <v>93</v>
      </c>
      <c r="E7">
        <v>1</v>
      </c>
    </row>
    <row r="8" spans="1:5" x14ac:dyDescent="0.25">
      <c r="A8" t="s">
        <v>44</v>
      </c>
      <c r="B8" t="s">
        <v>10</v>
      </c>
      <c r="C8">
        <v>0</v>
      </c>
      <c r="D8" t="s">
        <v>93</v>
      </c>
      <c r="E8">
        <v>1</v>
      </c>
    </row>
    <row r="9" spans="1:5" x14ac:dyDescent="0.25">
      <c r="A9" t="s">
        <v>45</v>
      </c>
      <c r="B9" t="s">
        <v>89</v>
      </c>
      <c r="C9" t="s">
        <v>97</v>
      </c>
      <c r="D9" t="s">
        <v>95</v>
      </c>
      <c r="E9">
        <v>1</v>
      </c>
    </row>
    <row r="10" spans="1:5" x14ac:dyDescent="0.25">
      <c r="A10" t="s">
        <v>46</v>
      </c>
      <c r="B10" t="s">
        <v>9</v>
      </c>
      <c r="C10">
        <v>0</v>
      </c>
      <c r="D10" t="s">
        <v>95</v>
      </c>
      <c r="E10">
        <v>2</v>
      </c>
    </row>
    <row r="11" spans="1:5" x14ac:dyDescent="0.25">
      <c r="A11" t="s">
        <v>47</v>
      </c>
      <c r="B11" t="s">
        <v>10</v>
      </c>
      <c r="C11">
        <v>1000</v>
      </c>
      <c r="D11" t="s">
        <v>93</v>
      </c>
      <c r="E11">
        <v>2</v>
      </c>
    </row>
    <row r="12" spans="1:5" x14ac:dyDescent="0.25">
      <c r="A12" t="s">
        <v>48</v>
      </c>
      <c r="B12" t="s">
        <v>10</v>
      </c>
      <c r="C12">
        <v>100</v>
      </c>
      <c r="D12" t="s">
        <v>93</v>
      </c>
      <c r="E12">
        <v>2</v>
      </c>
    </row>
    <row r="13" spans="1:5" x14ac:dyDescent="0.25">
      <c r="A13" t="s">
        <v>49</v>
      </c>
      <c r="B13" t="s">
        <v>10</v>
      </c>
      <c r="C13">
        <v>10</v>
      </c>
      <c r="D13" t="s">
        <v>93</v>
      </c>
      <c r="E13">
        <v>2</v>
      </c>
    </row>
    <row r="14" spans="1:5" x14ac:dyDescent="0.25">
      <c r="A14" t="s">
        <v>50</v>
      </c>
      <c r="B14" t="s">
        <v>10</v>
      </c>
      <c r="C14">
        <v>1</v>
      </c>
      <c r="D14" t="s">
        <v>93</v>
      </c>
      <c r="E14">
        <v>2</v>
      </c>
    </row>
    <row r="15" spans="1:5" x14ac:dyDescent="0.25">
      <c r="A15" t="s">
        <v>51</v>
      </c>
      <c r="B15" t="s">
        <v>10</v>
      </c>
      <c r="C15">
        <v>0.1</v>
      </c>
      <c r="D15" t="s">
        <v>93</v>
      </c>
      <c r="E15">
        <v>2</v>
      </c>
    </row>
    <row r="16" spans="1:5" x14ac:dyDescent="0.25">
      <c r="A16" t="s">
        <v>52</v>
      </c>
      <c r="B16" t="s">
        <v>10</v>
      </c>
      <c r="C16">
        <v>0</v>
      </c>
      <c r="D16" t="s">
        <v>93</v>
      </c>
      <c r="E16">
        <v>2</v>
      </c>
    </row>
    <row r="17" spans="1:5" x14ac:dyDescent="0.25">
      <c r="A17" t="s">
        <v>53</v>
      </c>
      <c r="B17" t="s">
        <v>89</v>
      </c>
      <c r="C17" t="s">
        <v>97</v>
      </c>
      <c r="D17" t="s">
        <v>95</v>
      </c>
      <c r="E17">
        <v>2</v>
      </c>
    </row>
    <row r="18" spans="1:5" x14ac:dyDescent="0.25">
      <c r="A18" t="s">
        <v>54</v>
      </c>
      <c r="B18" t="s">
        <v>9</v>
      </c>
      <c r="C18">
        <v>0</v>
      </c>
      <c r="D18" t="s">
        <v>95</v>
      </c>
      <c r="E18">
        <v>3</v>
      </c>
    </row>
    <row r="19" spans="1:5" x14ac:dyDescent="0.25">
      <c r="A19" t="s">
        <v>55</v>
      </c>
      <c r="B19" t="s">
        <v>10</v>
      </c>
      <c r="C19">
        <v>1000</v>
      </c>
      <c r="D19" t="s">
        <v>93</v>
      </c>
      <c r="E19">
        <v>3</v>
      </c>
    </row>
    <row r="20" spans="1:5" x14ac:dyDescent="0.25">
      <c r="A20" t="s">
        <v>56</v>
      </c>
      <c r="B20" t="s">
        <v>10</v>
      </c>
      <c r="C20">
        <v>100</v>
      </c>
      <c r="D20" t="s">
        <v>93</v>
      </c>
      <c r="E20">
        <v>3</v>
      </c>
    </row>
    <row r="21" spans="1:5" x14ac:dyDescent="0.25">
      <c r="A21" t="s">
        <v>57</v>
      </c>
      <c r="B21" t="s">
        <v>10</v>
      </c>
      <c r="C21">
        <v>10</v>
      </c>
      <c r="D21" t="s">
        <v>93</v>
      </c>
      <c r="E21">
        <v>3</v>
      </c>
    </row>
    <row r="22" spans="1:5" x14ac:dyDescent="0.25">
      <c r="A22" t="s">
        <v>58</v>
      </c>
      <c r="B22" t="s">
        <v>10</v>
      </c>
      <c r="C22">
        <v>1</v>
      </c>
      <c r="D22" t="s">
        <v>93</v>
      </c>
      <c r="E22">
        <v>3</v>
      </c>
    </row>
    <row r="23" spans="1:5" x14ac:dyDescent="0.25">
      <c r="A23" t="s">
        <v>59</v>
      </c>
      <c r="B23" t="s">
        <v>10</v>
      </c>
      <c r="C23">
        <v>0.1</v>
      </c>
      <c r="D23" t="s">
        <v>93</v>
      </c>
      <c r="E23">
        <v>3</v>
      </c>
    </row>
    <row r="24" spans="1:5" x14ac:dyDescent="0.25">
      <c r="A24" t="s">
        <v>60</v>
      </c>
      <c r="B24" t="s">
        <v>10</v>
      </c>
      <c r="C24">
        <v>0</v>
      </c>
      <c r="D24" t="s">
        <v>93</v>
      </c>
      <c r="E24">
        <v>3</v>
      </c>
    </row>
    <row r="25" spans="1:5" x14ac:dyDescent="0.25">
      <c r="A25" t="s">
        <v>61</v>
      </c>
      <c r="B25" t="s">
        <v>89</v>
      </c>
      <c r="C25" t="s">
        <v>97</v>
      </c>
      <c r="D25" t="s">
        <v>95</v>
      </c>
      <c r="E25">
        <v>3</v>
      </c>
    </row>
    <row r="26" spans="1:5" x14ac:dyDescent="0.25">
      <c r="A26" t="s">
        <v>62</v>
      </c>
      <c r="B26" t="s">
        <v>89</v>
      </c>
      <c r="C26" t="s">
        <v>97</v>
      </c>
      <c r="D26" t="s">
        <v>93</v>
      </c>
      <c r="E26">
        <v>1</v>
      </c>
    </row>
    <row r="27" spans="1:5" x14ac:dyDescent="0.25">
      <c r="A27" t="s">
        <v>63</v>
      </c>
      <c r="B27" t="s">
        <v>90</v>
      </c>
      <c r="C27" t="s">
        <v>97</v>
      </c>
      <c r="D27" t="s">
        <v>95</v>
      </c>
      <c r="E27">
        <v>1</v>
      </c>
    </row>
    <row r="28" spans="1:5" x14ac:dyDescent="0.25">
      <c r="A28" t="s">
        <v>64</v>
      </c>
      <c r="B28" t="s">
        <v>90</v>
      </c>
      <c r="C28" t="s">
        <v>97</v>
      </c>
      <c r="D28" t="s">
        <v>93</v>
      </c>
      <c r="E28">
        <v>1</v>
      </c>
    </row>
    <row r="29" spans="1:5" x14ac:dyDescent="0.25">
      <c r="A29" t="s">
        <v>65</v>
      </c>
      <c r="B29" t="s">
        <v>91</v>
      </c>
      <c r="C29" t="s">
        <v>97</v>
      </c>
      <c r="D29" t="s">
        <v>95</v>
      </c>
      <c r="E29">
        <v>1</v>
      </c>
    </row>
    <row r="30" spans="1:5" x14ac:dyDescent="0.25">
      <c r="A30" t="s">
        <v>66</v>
      </c>
      <c r="B30" t="s">
        <v>91</v>
      </c>
      <c r="C30" t="s">
        <v>97</v>
      </c>
      <c r="D30" t="s">
        <v>93</v>
      </c>
      <c r="E30">
        <v>1</v>
      </c>
    </row>
    <row r="31" spans="1:5" x14ac:dyDescent="0.25">
      <c r="A31" t="s">
        <v>67</v>
      </c>
      <c r="B31" t="s">
        <v>92</v>
      </c>
      <c r="C31" t="s">
        <v>97</v>
      </c>
      <c r="D31" t="s">
        <v>95</v>
      </c>
      <c r="E31">
        <v>1</v>
      </c>
    </row>
    <row r="32" spans="1:5" x14ac:dyDescent="0.25">
      <c r="A32" t="s">
        <v>68</v>
      </c>
      <c r="B32" t="s">
        <v>92</v>
      </c>
      <c r="C32" t="s">
        <v>97</v>
      </c>
      <c r="D32" t="s">
        <v>93</v>
      </c>
      <c r="E32">
        <v>1</v>
      </c>
    </row>
    <row r="33" spans="1:5" x14ac:dyDescent="0.25">
      <c r="A33" t="s">
        <v>69</v>
      </c>
      <c r="B33" t="s">
        <v>96</v>
      </c>
      <c r="C33" t="s">
        <v>97</v>
      </c>
      <c r="D33" t="s">
        <v>95</v>
      </c>
      <c r="E33">
        <v>1</v>
      </c>
    </row>
    <row r="34" spans="1:5" x14ac:dyDescent="0.25">
      <c r="A34" t="s">
        <v>70</v>
      </c>
      <c r="B34" t="s">
        <v>89</v>
      </c>
      <c r="C34" t="s">
        <v>97</v>
      </c>
      <c r="D34" t="s">
        <v>93</v>
      </c>
      <c r="E34">
        <v>2</v>
      </c>
    </row>
    <row r="35" spans="1:5" x14ac:dyDescent="0.25">
      <c r="A35" t="s">
        <v>71</v>
      </c>
      <c r="B35" t="s">
        <v>90</v>
      </c>
      <c r="C35" t="s">
        <v>97</v>
      </c>
      <c r="D35" t="s">
        <v>95</v>
      </c>
      <c r="E35">
        <v>2</v>
      </c>
    </row>
    <row r="36" spans="1:5" x14ac:dyDescent="0.25">
      <c r="A36" t="s">
        <v>72</v>
      </c>
      <c r="B36" t="s">
        <v>90</v>
      </c>
      <c r="C36" t="s">
        <v>97</v>
      </c>
      <c r="D36" t="s">
        <v>93</v>
      </c>
      <c r="E36">
        <v>2</v>
      </c>
    </row>
    <row r="37" spans="1:5" x14ac:dyDescent="0.25">
      <c r="A37" t="s">
        <v>73</v>
      </c>
      <c r="B37" t="s">
        <v>91</v>
      </c>
      <c r="C37" t="s">
        <v>97</v>
      </c>
      <c r="D37" t="s">
        <v>95</v>
      </c>
      <c r="E37">
        <v>2</v>
      </c>
    </row>
    <row r="38" spans="1:5" x14ac:dyDescent="0.25">
      <c r="A38" t="s">
        <v>74</v>
      </c>
      <c r="B38" t="s">
        <v>91</v>
      </c>
      <c r="C38" t="s">
        <v>97</v>
      </c>
      <c r="D38" t="s">
        <v>93</v>
      </c>
      <c r="E38">
        <v>2</v>
      </c>
    </row>
    <row r="39" spans="1:5" x14ac:dyDescent="0.25">
      <c r="A39" t="s">
        <v>75</v>
      </c>
      <c r="B39" t="s">
        <v>92</v>
      </c>
      <c r="C39" t="s">
        <v>97</v>
      </c>
      <c r="D39" t="s">
        <v>95</v>
      </c>
      <c r="E39">
        <v>2</v>
      </c>
    </row>
    <row r="40" spans="1:5" x14ac:dyDescent="0.25">
      <c r="A40" t="s">
        <v>76</v>
      </c>
      <c r="B40" t="s">
        <v>92</v>
      </c>
      <c r="C40" t="s">
        <v>97</v>
      </c>
      <c r="D40" t="s">
        <v>93</v>
      </c>
      <c r="E40">
        <v>2</v>
      </c>
    </row>
    <row r="41" spans="1:5" x14ac:dyDescent="0.25">
      <c r="A41" t="s">
        <v>77</v>
      </c>
      <c r="B41" t="s">
        <v>96</v>
      </c>
      <c r="C41" t="s">
        <v>97</v>
      </c>
      <c r="D41" t="s">
        <v>95</v>
      </c>
      <c r="E41">
        <v>2</v>
      </c>
    </row>
    <row r="42" spans="1:5" x14ac:dyDescent="0.25">
      <c r="A42" t="s">
        <v>78</v>
      </c>
      <c r="B42" t="s">
        <v>89</v>
      </c>
      <c r="C42" t="s">
        <v>97</v>
      </c>
      <c r="D42" t="s">
        <v>93</v>
      </c>
      <c r="E42">
        <v>3</v>
      </c>
    </row>
    <row r="43" spans="1:5" x14ac:dyDescent="0.25">
      <c r="A43" t="s">
        <v>79</v>
      </c>
      <c r="B43" t="s">
        <v>90</v>
      </c>
      <c r="C43" t="s">
        <v>97</v>
      </c>
      <c r="D43" t="s">
        <v>95</v>
      </c>
      <c r="E43">
        <v>3</v>
      </c>
    </row>
    <row r="44" spans="1:5" x14ac:dyDescent="0.25">
      <c r="A44" t="s">
        <v>80</v>
      </c>
      <c r="B44" t="s">
        <v>90</v>
      </c>
      <c r="C44" t="s">
        <v>97</v>
      </c>
      <c r="D44" t="s">
        <v>93</v>
      </c>
      <c r="E44">
        <v>3</v>
      </c>
    </row>
    <row r="45" spans="1:5" x14ac:dyDescent="0.25">
      <c r="A45" t="s">
        <v>81</v>
      </c>
      <c r="B45" t="s">
        <v>91</v>
      </c>
      <c r="C45" t="s">
        <v>97</v>
      </c>
      <c r="D45" t="s">
        <v>95</v>
      </c>
      <c r="E45">
        <v>3</v>
      </c>
    </row>
    <row r="46" spans="1:5" x14ac:dyDescent="0.25">
      <c r="A46" t="s">
        <v>82</v>
      </c>
      <c r="B46" t="s">
        <v>91</v>
      </c>
      <c r="C46" t="s">
        <v>97</v>
      </c>
      <c r="D46" t="s">
        <v>93</v>
      </c>
      <c r="E46">
        <v>3</v>
      </c>
    </row>
    <row r="47" spans="1:5" x14ac:dyDescent="0.25">
      <c r="A47" t="s">
        <v>83</v>
      </c>
      <c r="B47" t="s">
        <v>92</v>
      </c>
      <c r="C47" t="s">
        <v>97</v>
      </c>
      <c r="D47" t="s">
        <v>95</v>
      </c>
      <c r="E47">
        <v>3</v>
      </c>
    </row>
    <row r="48" spans="1:5" x14ac:dyDescent="0.25">
      <c r="A48" t="s">
        <v>84</v>
      </c>
      <c r="B48" t="s">
        <v>92</v>
      </c>
      <c r="C48" t="s">
        <v>97</v>
      </c>
      <c r="D48" t="s">
        <v>93</v>
      </c>
      <c r="E48">
        <v>3</v>
      </c>
    </row>
    <row r="49" spans="1:5" x14ac:dyDescent="0.25">
      <c r="A49" t="s">
        <v>85</v>
      </c>
      <c r="B49" t="s">
        <v>96</v>
      </c>
      <c r="C49" t="s">
        <v>97</v>
      </c>
      <c r="D49" t="s">
        <v>95</v>
      </c>
      <c r="E49">
        <v>3</v>
      </c>
    </row>
    <row r="50" spans="1:5" x14ac:dyDescent="0.25">
      <c r="A50" t="s">
        <v>86</v>
      </c>
      <c r="B50" t="s">
        <v>96</v>
      </c>
      <c r="C50" t="s">
        <v>97</v>
      </c>
      <c r="D50" t="s">
        <v>93</v>
      </c>
      <c r="E50">
        <v>1</v>
      </c>
    </row>
    <row r="51" spans="1:5" x14ac:dyDescent="0.25">
      <c r="A51" t="s">
        <v>87</v>
      </c>
      <c r="B51" t="s">
        <v>96</v>
      </c>
      <c r="C51" t="s">
        <v>97</v>
      </c>
      <c r="D51" t="s">
        <v>93</v>
      </c>
      <c r="E51">
        <v>2</v>
      </c>
    </row>
    <row r="52" spans="1:5" x14ac:dyDescent="0.25">
      <c r="A52" t="s">
        <v>88</v>
      </c>
      <c r="B52" t="s">
        <v>96</v>
      </c>
      <c r="C52" t="s">
        <v>97</v>
      </c>
      <c r="D52" t="s">
        <v>93</v>
      </c>
      <c r="E52">
        <v>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EBC8A-76E8-400A-97F8-60DE2E9EB67C}">
  <dimension ref="A1:AK56"/>
  <sheetViews>
    <sheetView zoomScale="50" zoomScaleNormal="50" workbookViewId="0">
      <selection activeCell="E55" sqref="E55"/>
    </sheetView>
  </sheetViews>
  <sheetFormatPr defaultColWidth="8.85546875" defaultRowHeight="15" x14ac:dyDescent="0.25"/>
  <cols>
    <col min="1" max="1" width="22.28515625" style="2" bestFit="1" customWidth="1"/>
    <col min="2" max="2" width="9" style="2" bestFit="1" customWidth="1"/>
    <col min="3" max="3" width="10" style="2" bestFit="1" customWidth="1"/>
    <col min="4" max="4" width="10" style="2" customWidth="1"/>
    <col min="5" max="5" width="9" style="2" bestFit="1" customWidth="1"/>
    <col min="10" max="10" width="12" style="2" customWidth="1"/>
    <col min="11" max="13" width="8.7109375" style="2" customWidth="1"/>
    <col min="14" max="20" width="8.85546875" style="2"/>
    <col min="21" max="21" width="22.28515625" style="2" bestFit="1" customWidth="1"/>
    <col min="22" max="22" width="9.5703125" style="2" customWidth="1"/>
    <col min="23" max="23" width="12" style="2" bestFit="1" customWidth="1"/>
    <col min="24" max="24" width="9.140625" style="2" bestFit="1" customWidth="1"/>
    <col min="25" max="27" width="8.85546875" style="2"/>
    <col min="28" max="30" width="9.140625" style="2" bestFit="1" customWidth="1"/>
    <col min="31" max="35" width="8.85546875" style="2"/>
    <col min="36" max="36" width="13.5703125" style="2" bestFit="1" customWidth="1"/>
    <col min="37" max="37" width="16.7109375" style="2" bestFit="1" customWidth="1"/>
    <col min="38" max="16384" width="8.85546875" style="2"/>
  </cols>
  <sheetData>
    <row r="1" spans="1:37" x14ac:dyDescent="0.25">
      <c r="A1" t="s">
        <v>7</v>
      </c>
      <c r="B1" t="s">
        <v>3</v>
      </c>
      <c r="C1" t="s">
        <v>0</v>
      </c>
      <c r="D1" t="s">
        <v>94</v>
      </c>
      <c r="E1" s="1" t="s">
        <v>22</v>
      </c>
      <c r="F1" s="2" t="s">
        <v>23</v>
      </c>
      <c r="G1" s="2" t="s">
        <v>101</v>
      </c>
      <c r="H1" s="2" t="s">
        <v>1</v>
      </c>
      <c r="I1" s="2" t="s">
        <v>2</v>
      </c>
      <c r="J1" s="1" t="s">
        <v>36</v>
      </c>
      <c r="K1" s="2" t="s">
        <v>37</v>
      </c>
      <c r="L1" s="2" t="s">
        <v>100</v>
      </c>
      <c r="M1" s="2" t="s">
        <v>1</v>
      </c>
      <c r="N1" s="2" t="s">
        <v>2</v>
      </c>
      <c r="O1" s="1" t="s">
        <v>121</v>
      </c>
      <c r="P1" s="2" t="s">
        <v>122</v>
      </c>
      <c r="Q1" s="2" t="s">
        <v>123</v>
      </c>
      <c r="R1" s="2" t="s">
        <v>1</v>
      </c>
      <c r="S1" s="2" t="s">
        <v>2</v>
      </c>
      <c r="V1" s="10"/>
      <c r="W1" s="42" t="s">
        <v>98</v>
      </c>
      <c r="X1" s="42"/>
      <c r="Y1" s="42" t="s">
        <v>99</v>
      </c>
      <c r="Z1" s="42"/>
      <c r="AA1" s="42" t="s">
        <v>124</v>
      </c>
      <c r="AB1" s="42"/>
      <c r="AK1" s="1"/>
    </row>
    <row r="2" spans="1:37" x14ac:dyDescent="0.25">
      <c r="A2" t="s">
        <v>24</v>
      </c>
      <c r="B2">
        <v>1</v>
      </c>
      <c r="C2" t="s">
        <v>39</v>
      </c>
      <c r="D2" t="s">
        <v>93</v>
      </c>
      <c r="E2" s="21">
        <v>3.4719000000000002</v>
      </c>
      <c r="F2" s="3">
        <f>E2-AVERAGE($E$50:$E$52)</f>
        <v>3.4238333333333335</v>
      </c>
      <c r="G2" s="23"/>
      <c r="H2" s="38">
        <f>AVERAGE(F2:F4)</f>
        <v>3.4411</v>
      </c>
      <c r="I2" s="38">
        <f>_xlfn.STDEV.S(F2:F4)</f>
        <v>2.70157978474325E-2</v>
      </c>
      <c r="J2" s="1" t="s">
        <v>26</v>
      </c>
      <c r="K2" s="3" t="s">
        <v>26</v>
      </c>
      <c r="L2" s="23"/>
      <c r="M2" s="38" t="s">
        <v>26</v>
      </c>
      <c r="N2" s="38" t="s">
        <v>26</v>
      </c>
      <c r="O2" s="1">
        <v>1.915</v>
      </c>
      <c r="P2" s="21">
        <v>1.9020999999999999</v>
      </c>
      <c r="Q2" s="23"/>
      <c r="R2" s="38">
        <f>AVERAGE(P2:P4)</f>
        <v>1.9090666666666667</v>
      </c>
      <c r="S2" s="38">
        <f>_xlfn.STDEV.S(P2:P4)</f>
        <v>8.1977639227616937E-3</v>
      </c>
      <c r="U2" s="2" t="s">
        <v>16</v>
      </c>
      <c r="V2" s="2" t="s">
        <v>8</v>
      </c>
      <c r="W2" s="2" t="s">
        <v>1</v>
      </c>
      <c r="X2" s="2" t="s">
        <v>2</v>
      </c>
      <c r="Y2" s="2" t="s">
        <v>1</v>
      </c>
      <c r="Z2" s="2" t="s">
        <v>2</v>
      </c>
      <c r="AA2" s="2" t="s">
        <v>1</v>
      </c>
      <c r="AB2" s="2" t="s">
        <v>2</v>
      </c>
      <c r="AK2" s="1"/>
    </row>
    <row r="3" spans="1:37" x14ac:dyDescent="0.25">
      <c r="A3" t="s">
        <v>24</v>
      </c>
      <c r="B3">
        <v>2</v>
      </c>
      <c r="C3" t="s">
        <v>47</v>
      </c>
      <c r="D3" t="s">
        <v>93</v>
      </c>
      <c r="E3" s="21">
        <v>3.4752999999999998</v>
      </c>
      <c r="F3" s="3">
        <f t="shared" ref="F3:F52" si="0">E3-AVERAGE($E$50:$E$52)</f>
        <v>3.4272333333333331</v>
      </c>
      <c r="G3" s="23"/>
      <c r="H3" s="39"/>
      <c r="I3" s="38"/>
      <c r="J3" s="1" t="s">
        <v>26</v>
      </c>
      <c r="K3" s="3" t="s">
        <v>26</v>
      </c>
      <c r="L3" s="23"/>
      <c r="M3" s="39"/>
      <c r="N3" s="38"/>
      <c r="O3" s="1">
        <v>1.9221999999999999</v>
      </c>
      <c r="P3" s="21">
        <v>1.907</v>
      </c>
      <c r="Q3" s="23"/>
      <c r="R3" s="39"/>
      <c r="S3" s="38"/>
      <c r="U3" s="2" t="s">
        <v>35</v>
      </c>
      <c r="V3" s="2">
        <v>1000</v>
      </c>
      <c r="W3" s="11">
        <f>H2</f>
        <v>3.4411</v>
      </c>
      <c r="X3" s="11">
        <f>I2</f>
        <v>2.70157978474325E-2</v>
      </c>
      <c r="Y3" s="12" t="str">
        <f>M2</f>
        <v>NA</v>
      </c>
      <c r="Z3" s="12" t="str">
        <f>N2</f>
        <v>NA</v>
      </c>
      <c r="AA3" s="3">
        <f>R2</f>
        <v>1.9090666666666667</v>
      </c>
      <c r="AB3" s="3">
        <f>S2</f>
        <v>8.1977639227616937E-3</v>
      </c>
      <c r="AC3" s="11"/>
      <c r="AD3" s="11"/>
      <c r="AE3" s="11"/>
      <c r="AF3" s="11"/>
      <c r="AG3" s="11"/>
      <c r="AH3" s="11"/>
      <c r="AK3" s="1"/>
    </row>
    <row r="4" spans="1:37" x14ac:dyDescent="0.25">
      <c r="A4" t="s">
        <v>24</v>
      </c>
      <c r="B4">
        <v>3</v>
      </c>
      <c r="C4" t="s">
        <v>55</v>
      </c>
      <c r="D4" t="s">
        <v>93</v>
      </c>
      <c r="E4" s="21">
        <v>3.5203000000000002</v>
      </c>
      <c r="F4" s="3">
        <f t="shared" si="0"/>
        <v>3.4722333333333335</v>
      </c>
      <c r="G4" s="23"/>
      <c r="H4" s="39"/>
      <c r="I4" s="38"/>
      <c r="J4" s="1" t="s">
        <v>26</v>
      </c>
      <c r="K4" s="3" t="s">
        <v>26</v>
      </c>
      <c r="L4" s="23"/>
      <c r="M4" s="39"/>
      <c r="N4" s="38"/>
      <c r="O4" s="1">
        <v>1.9265000000000001</v>
      </c>
      <c r="P4" s="21">
        <v>1.9180999999999999</v>
      </c>
      <c r="Q4" s="23"/>
      <c r="R4" s="39"/>
      <c r="S4" s="38"/>
      <c r="U4" s="2" t="s">
        <v>30</v>
      </c>
      <c r="V4" s="2">
        <v>100</v>
      </c>
      <c r="W4" s="11">
        <f>H5</f>
        <v>0.92919999999999991</v>
      </c>
      <c r="X4" s="11">
        <f>I5</f>
        <v>3.2962453387655077E-2</v>
      </c>
      <c r="Y4" s="11">
        <f>M5</f>
        <v>2.1402333333333337</v>
      </c>
      <c r="Z4" s="11">
        <f>N5</f>
        <v>4.9424116920116473E-2</v>
      </c>
      <c r="AA4" s="3">
        <f>R5</f>
        <v>0.71739999999999993</v>
      </c>
      <c r="AB4" s="3">
        <f>S5</f>
        <v>1.5933926069867391E-2</v>
      </c>
      <c r="AC4" s="11"/>
      <c r="AD4" s="11"/>
      <c r="AE4" s="11"/>
      <c r="AF4" s="11"/>
      <c r="AG4" s="11"/>
      <c r="AH4" s="11"/>
      <c r="AK4" s="1"/>
    </row>
    <row r="5" spans="1:37" x14ac:dyDescent="0.25">
      <c r="A5" t="s">
        <v>11</v>
      </c>
      <c r="B5">
        <v>1</v>
      </c>
      <c r="C5" t="s">
        <v>40</v>
      </c>
      <c r="D5" t="s">
        <v>93</v>
      </c>
      <c r="E5" s="21">
        <v>0.94030000000000002</v>
      </c>
      <c r="F5" s="3">
        <f t="shared" si="0"/>
        <v>0.89223333333333332</v>
      </c>
      <c r="G5" s="23"/>
      <c r="H5" s="38">
        <f>AVERAGE(F5:F7)</f>
        <v>0.92919999999999991</v>
      </c>
      <c r="I5" s="38">
        <f>_xlfn.STDEV.S(F5:F7)</f>
        <v>3.2962453387655077E-2</v>
      </c>
      <c r="J5" s="21">
        <v>2.1315</v>
      </c>
      <c r="K5" s="3">
        <f t="shared" ref="K5:K52" si="1">J5-AVERAGE($O$50:$O$52)</f>
        <v>2.0859666666666667</v>
      </c>
      <c r="L5" s="23"/>
      <c r="M5" s="38">
        <f>AVERAGE(K5:K7)</f>
        <v>2.1402333333333337</v>
      </c>
      <c r="N5" s="38">
        <f>_xlfn.STDEV.S(K5:K7)</f>
        <v>4.9424116920116473E-2</v>
      </c>
      <c r="O5" s="21">
        <v>0.70130000000000003</v>
      </c>
      <c r="P5" s="21">
        <v>0.69940000000000002</v>
      </c>
      <c r="Q5" s="23"/>
      <c r="R5" s="38">
        <f>AVERAGE(P5:P7)</f>
        <v>0.71739999999999993</v>
      </c>
      <c r="S5" s="38">
        <f>_xlfn.STDEV.S(P5:P7)</f>
        <v>1.5933926069867391E-2</v>
      </c>
      <c r="U5" s="2" t="s">
        <v>31</v>
      </c>
      <c r="V5" s="2">
        <v>10</v>
      </c>
      <c r="W5" s="11">
        <f>H8</f>
        <v>0.5127666666666667</v>
      </c>
      <c r="X5" s="11">
        <f>I8</f>
        <v>1.8904320493827155E-2</v>
      </c>
      <c r="Y5" s="11">
        <f>M8</f>
        <v>1.756733333333333</v>
      </c>
      <c r="Z5" s="11">
        <f>N8</f>
        <v>2.7627944790254155E-2</v>
      </c>
      <c r="AA5" s="3">
        <f>R8</f>
        <v>0.21013333333333337</v>
      </c>
      <c r="AB5" s="3">
        <f>S8</f>
        <v>1.4366744005978999E-2</v>
      </c>
      <c r="AC5" s="11"/>
      <c r="AD5" s="11"/>
      <c r="AE5" s="11"/>
      <c r="AF5" s="11"/>
      <c r="AG5" s="11"/>
      <c r="AH5" s="11"/>
      <c r="AJ5" s="3"/>
      <c r="AK5" s="8"/>
    </row>
    <row r="6" spans="1:37" x14ac:dyDescent="0.25">
      <c r="A6" t="s">
        <v>11</v>
      </c>
      <c r="B6">
        <v>2</v>
      </c>
      <c r="C6" t="s">
        <v>48</v>
      </c>
      <c r="D6" t="s">
        <v>93</v>
      </c>
      <c r="E6" s="21">
        <v>0.9879</v>
      </c>
      <c r="F6" s="3">
        <f t="shared" si="0"/>
        <v>0.9398333333333333</v>
      </c>
      <c r="G6" s="23"/>
      <c r="H6" s="39"/>
      <c r="I6" s="38"/>
      <c r="J6" s="21">
        <v>2.1976</v>
      </c>
      <c r="K6" s="3">
        <f t="shared" si="1"/>
        <v>2.1520666666666668</v>
      </c>
      <c r="L6" s="23"/>
      <c r="M6" s="39"/>
      <c r="N6" s="38"/>
      <c r="O6" s="21">
        <v>0.72509999999999997</v>
      </c>
      <c r="P6" s="21">
        <v>0.72309999999999997</v>
      </c>
      <c r="Q6" s="23"/>
      <c r="R6" s="39"/>
      <c r="S6" s="38"/>
      <c r="U6" s="2" t="s">
        <v>32</v>
      </c>
      <c r="V6" s="2">
        <v>1</v>
      </c>
      <c r="W6" s="11">
        <f>H11</f>
        <v>0.4839</v>
      </c>
      <c r="X6" s="11">
        <f>I11</f>
        <v>3.2965487002823556E-2</v>
      </c>
      <c r="Y6" s="11">
        <f>M11</f>
        <v>1.7396333333333331</v>
      </c>
      <c r="Z6" s="11">
        <f>N11</f>
        <v>4.5063547722447805E-2</v>
      </c>
      <c r="AA6" s="3">
        <f>R11</f>
        <v>0.15059999999999998</v>
      </c>
      <c r="AB6" s="3">
        <f>S11</f>
        <v>2.5639227757481394E-2</v>
      </c>
      <c r="AC6" s="11"/>
      <c r="AD6" s="11"/>
      <c r="AE6" s="11"/>
      <c r="AF6" s="11"/>
      <c r="AG6" s="11"/>
      <c r="AH6" s="11"/>
      <c r="AJ6" s="3"/>
      <c r="AK6" s="8"/>
    </row>
    <row r="7" spans="1:37" x14ac:dyDescent="0.25">
      <c r="A7" t="s">
        <v>11</v>
      </c>
      <c r="B7">
        <v>3</v>
      </c>
      <c r="C7" t="s">
        <v>56</v>
      </c>
      <c r="D7" t="s">
        <v>93</v>
      </c>
      <c r="E7" s="21">
        <v>1.0036</v>
      </c>
      <c r="F7" s="3">
        <f t="shared" si="0"/>
        <v>0.95553333333333335</v>
      </c>
      <c r="G7" s="23"/>
      <c r="H7" s="39"/>
      <c r="I7" s="38"/>
      <c r="J7" s="21">
        <v>2.2282000000000002</v>
      </c>
      <c r="K7" s="3">
        <f t="shared" si="1"/>
        <v>2.182666666666667</v>
      </c>
      <c r="L7" s="23"/>
      <c r="M7" s="39"/>
      <c r="N7" s="38"/>
      <c r="O7" s="21">
        <v>0.73229999999999995</v>
      </c>
      <c r="P7" s="21">
        <v>0.72970000000000002</v>
      </c>
      <c r="Q7" s="23"/>
      <c r="R7" s="39"/>
      <c r="S7" s="38"/>
      <c r="U7" s="2" t="s">
        <v>33</v>
      </c>
      <c r="V7" s="2">
        <v>0.1</v>
      </c>
      <c r="W7" s="11">
        <f>H14</f>
        <v>0.52726666666666666</v>
      </c>
      <c r="X7" s="11">
        <f>I14</f>
        <v>1.5708065868633651E-2</v>
      </c>
      <c r="Y7" s="11">
        <f>M14</f>
        <v>1.7891666666666666</v>
      </c>
      <c r="Z7" s="11">
        <f>N14</f>
        <v>1.3850270755476256E-2</v>
      </c>
      <c r="AA7" s="3">
        <f>R14</f>
        <v>0.17349999999999999</v>
      </c>
      <c r="AB7" s="3">
        <f>S14</f>
        <v>1.2179080425056738E-2</v>
      </c>
      <c r="AC7" s="11"/>
      <c r="AD7" s="11"/>
      <c r="AE7" s="11"/>
      <c r="AF7" s="11"/>
      <c r="AG7" s="11"/>
      <c r="AH7" s="11"/>
      <c r="AJ7" s="3"/>
      <c r="AK7" s="8"/>
    </row>
    <row r="8" spans="1:37" x14ac:dyDescent="0.25">
      <c r="A8" t="s">
        <v>12</v>
      </c>
      <c r="B8">
        <v>1</v>
      </c>
      <c r="C8" t="s">
        <v>41</v>
      </c>
      <c r="D8" t="s">
        <v>93</v>
      </c>
      <c r="E8" s="21">
        <v>0.55230000000000001</v>
      </c>
      <c r="F8" s="3">
        <f t="shared" si="0"/>
        <v>0.50423333333333331</v>
      </c>
      <c r="G8" s="23"/>
      <c r="H8" s="38">
        <f>AVERAGE(F8:F10)</f>
        <v>0.5127666666666667</v>
      </c>
      <c r="I8" s="38">
        <f>_xlfn.STDEV.S(F8:F10)</f>
        <v>1.8904320493827155E-2</v>
      </c>
      <c r="J8" s="21">
        <v>1.7991999999999999</v>
      </c>
      <c r="K8" s="3">
        <f t="shared" si="1"/>
        <v>1.7536666666666665</v>
      </c>
      <c r="L8" s="23"/>
      <c r="M8" s="38">
        <f>AVERAGE(K8:K10)</f>
        <v>1.756733333333333</v>
      </c>
      <c r="N8" s="38">
        <f>_xlfn.STDEV.S(K8:K10)</f>
        <v>2.7627944790254155E-2</v>
      </c>
      <c r="O8" s="21">
        <v>0.2046</v>
      </c>
      <c r="P8" s="21">
        <v>0.2026</v>
      </c>
      <c r="Q8" s="23"/>
      <c r="R8" s="38">
        <f>AVERAGE(P8:P10)</f>
        <v>0.21013333333333337</v>
      </c>
      <c r="S8" s="38">
        <f>_xlfn.STDEV.S(P8:P10)</f>
        <v>1.4366744005978999E-2</v>
      </c>
      <c r="U8" s="2" t="s">
        <v>34</v>
      </c>
      <c r="V8" s="2">
        <v>0.01</v>
      </c>
      <c r="W8" s="11">
        <f>H17</f>
        <v>0.46476666666666661</v>
      </c>
      <c r="X8" s="3">
        <f>I17</f>
        <v>2.0816659994661348E-3</v>
      </c>
      <c r="Y8" s="11">
        <f>M17</f>
        <v>1.6639666666666664</v>
      </c>
      <c r="Z8" s="11">
        <f>N17</f>
        <v>7.5226325179420768E-3</v>
      </c>
      <c r="AA8" s="3">
        <f>R17</f>
        <v>0.13203333333333334</v>
      </c>
      <c r="AB8" s="3">
        <f>S17</f>
        <v>1.665332799572896E-3</v>
      </c>
      <c r="AC8" s="11"/>
      <c r="AD8" s="11"/>
      <c r="AE8" s="11"/>
      <c r="AF8" s="11"/>
      <c r="AG8" s="11"/>
      <c r="AH8" s="11"/>
      <c r="AJ8" s="3"/>
      <c r="AK8" s="8"/>
    </row>
    <row r="9" spans="1:37" x14ac:dyDescent="0.25">
      <c r="A9" t="s">
        <v>12</v>
      </c>
      <c r="B9">
        <v>2</v>
      </c>
      <c r="C9" t="s">
        <v>49</v>
      </c>
      <c r="D9" t="s">
        <v>93</v>
      </c>
      <c r="E9" s="21">
        <v>0.54769999999999996</v>
      </c>
      <c r="F9" s="3">
        <f t="shared" si="0"/>
        <v>0.49963333333333332</v>
      </c>
      <c r="G9" s="23"/>
      <c r="H9" s="39"/>
      <c r="I9" s="38"/>
      <c r="J9" s="21">
        <v>1.7763</v>
      </c>
      <c r="K9" s="3">
        <f t="shared" si="1"/>
        <v>1.7307666666666666</v>
      </c>
      <c r="L9" s="23"/>
      <c r="M9" s="39"/>
      <c r="N9" s="38"/>
      <c r="O9" s="21">
        <v>0.2021</v>
      </c>
      <c r="P9" s="21">
        <v>0.2011</v>
      </c>
      <c r="Q9" s="23"/>
      <c r="R9" s="39"/>
      <c r="S9" s="38"/>
      <c r="U9" s="2" t="s">
        <v>89</v>
      </c>
      <c r="W9" s="11">
        <f>H20</f>
        <v>1.5959000000000001</v>
      </c>
      <c r="X9" s="11">
        <f>I20</f>
        <v>1.6257613601017851E-2</v>
      </c>
      <c r="Y9" s="11">
        <f>M20</f>
        <v>2.5231333333333335</v>
      </c>
      <c r="Z9" s="11">
        <f>N20</f>
        <v>0.14173250626914549</v>
      </c>
      <c r="AA9" s="3">
        <f>R20</f>
        <v>0.90593333333333337</v>
      </c>
      <c r="AB9" s="3">
        <f>S20</f>
        <v>8.3912652999016367E-3</v>
      </c>
      <c r="AJ9" s="3"/>
      <c r="AK9" s="8"/>
    </row>
    <row r="10" spans="1:37" x14ac:dyDescent="0.25">
      <c r="A10" t="s">
        <v>12</v>
      </c>
      <c r="B10">
        <v>3</v>
      </c>
      <c r="C10" t="s">
        <v>57</v>
      </c>
      <c r="D10" t="s">
        <v>93</v>
      </c>
      <c r="E10" s="21">
        <v>0.58250000000000002</v>
      </c>
      <c r="F10" s="3">
        <f t="shared" si="0"/>
        <v>0.53443333333333332</v>
      </c>
      <c r="G10" s="23"/>
      <c r="H10" s="39"/>
      <c r="I10" s="38"/>
      <c r="J10" s="21">
        <v>1.8312999999999999</v>
      </c>
      <c r="K10" s="3">
        <f t="shared" si="1"/>
        <v>1.7857666666666665</v>
      </c>
      <c r="L10" s="23"/>
      <c r="M10" s="39"/>
      <c r="N10" s="38"/>
      <c r="O10" s="21">
        <v>0.2296</v>
      </c>
      <c r="P10" s="21">
        <v>0.22670000000000001</v>
      </c>
      <c r="Q10" s="23"/>
      <c r="R10" s="39"/>
      <c r="S10" s="38"/>
      <c r="U10" s="2" t="s">
        <v>90</v>
      </c>
      <c r="W10" s="11">
        <f>H23</f>
        <v>1.6563333333333337</v>
      </c>
      <c r="X10" s="11">
        <f>I23</f>
        <v>0.21532960781090957</v>
      </c>
      <c r="Y10" s="11">
        <f>M23</f>
        <v>2.4652333333333338</v>
      </c>
      <c r="Z10" s="11">
        <f>N23</f>
        <v>2.2485995641732245E-2</v>
      </c>
      <c r="AA10" s="3">
        <f>R23</f>
        <v>0.85426666666666673</v>
      </c>
      <c r="AB10" s="3">
        <f>S23</f>
        <v>0.12192309051201272</v>
      </c>
      <c r="AJ10" s="3"/>
      <c r="AK10" s="8"/>
    </row>
    <row r="11" spans="1:37" x14ac:dyDescent="0.25">
      <c r="A11" t="s">
        <v>13</v>
      </c>
      <c r="B11">
        <v>1</v>
      </c>
      <c r="C11" t="s">
        <v>42</v>
      </c>
      <c r="D11" t="s">
        <v>93</v>
      </c>
      <c r="E11" s="21">
        <v>0.51429999999999998</v>
      </c>
      <c r="F11" s="3">
        <f t="shared" si="0"/>
        <v>0.46623333333333333</v>
      </c>
      <c r="G11" s="23"/>
      <c r="H11" s="38">
        <f>AVERAGE(F11:F13)</f>
        <v>0.4839</v>
      </c>
      <c r="I11" s="38">
        <f>_xlfn.STDEV.S(F11:F13)</f>
        <v>3.2965487002823556E-2</v>
      </c>
      <c r="J11" s="21">
        <v>1.7595000000000001</v>
      </c>
      <c r="K11" s="3">
        <f t="shared" si="1"/>
        <v>1.7139666666666666</v>
      </c>
      <c r="L11" s="23"/>
      <c r="M11" s="38">
        <f>AVERAGE(K11:K13)</f>
        <v>1.7396333333333331</v>
      </c>
      <c r="N11" s="38">
        <f>_xlfn.STDEV.S(K11:K13)</f>
        <v>4.5063547722447805E-2</v>
      </c>
      <c r="O11" s="21">
        <v>0.13900000000000001</v>
      </c>
      <c r="P11" s="21">
        <v>0.1363</v>
      </c>
      <c r="Q11" s="23"/>
      <c r="R11" s="38">
        <f>AVERAGE(P11:P13)</f>
        <v>0.15059999999999998</v>
      </c>
      <c r="S11" s="38">
        <f>_xlfn.STDEV.S(P11:P13)</f>
        <v>2.5639227757481394E-2</v>
      </c>
      <c r="U11" s="2" t="s">
        <v>91</v>
      </c>
      <c r="W11" s="11">
        <f>H26</f>
        <v>1.6410666666666665</v>
      </c>
      <c r="X11" s="11">
        <f>I26</f>
        <v>0.24079394372229032</v>
      </c>
      <c r="Y11" s="11">
        <f>M26</f>
        <v>2.9588000000000001</v>
      </c>
      <c r="Z11" s="11">
        <f>N26</f>
        <v>0.18363267683067744</v>
      </c>
      <c r="AA11" s="3">
        <f>R26</f>
        <v>0.8647999999999999</v>
      </c>
      <c r="AB11" s="3">
        <f>S26</f>
        <v>0.14716474894937745</v>
      </c>
      <c r="AJ11" s="3"/>
      <c r="AK11" s="8"/>
    </row>
    <row r="12" spans="1:37" x14ac:dyDescent="0.25">
      <c r="A12" t="s">
        <v>13</v>
      </c>
      <c r="B12">
        <v>2</v>
      </c>
      <c r="C12" t="s">
        <v>50</v>
      </c>
      <c r="D12" t="s">
        <v>93</v>
      </c>
      <c r="E12" s="21">
        <v>0.56999999999999995</v>
      </c>
      <c r="F12" s="3">
        <f t="shared" si="0"/>
        <v>0.52193333333333325</v>
      </c>
      <c r="G12" s="23"/>
      <c r="H12" s="39"/>
      <c r="I12" s="38"/>
      <c r="J12" s="21">
        <v>1.8371999999999999</v>
      </c>
      <c r="K12" s="3">
        <f t="shared" si="1"/>
        <v>1.7916666666666665</v>
      </c>
      <c r="L12" s="23"/>
      <c r="M12" s="39"/>
      <c r="N12" s="38"/>
      <c r="O12" s="21">
        <v>0.1827</v>
      </c>
      <c r="P12" s="21">
        <v>0.1802</v>
      </c>
      <c r="Q12" s="23"/>
      <c r="R12" s="39"/>
      <c r="S12" s="38"/>
      <c r="U12" s="2" t="s">
        <v>92</v>
      </c>
      <c r="W12" s="11">
        <f>H29</f>
        <v>0.55480000000000007</v>
      </c>
      <c r="X12" s="11">
        <f>I29</f>
        <v>0.14048355775677057</v>
      </c>
      <c r="Y12" s="11">
        <f>M29</f>
        <v>2.0942000000000003</v>
      </c>
      <c r="Z12" s="11">
        <f>N29</f>
        <v>0.18362567903210045</v>
      </c>
      <c r="AA12" s="3">
        <f>R29</f>
        <v>0.17203333333333334</v>
      </c>
      <c r="AB12" s="3">
        <f>S29</f>
        <v>8.1059977794223553E-2</v>
      </c>
      <c r="AJ12" s="3"/>
      <c r="AK12" s="8"/>
    </row>
    <row r="13" spans="1:37" x14ac:dyDescent="0.25">
      <c r="A13" t="s">
        <v>13</v>
      </c>
      <c r="B13">
        <v>3</v>
      </c>
      <c r="C13" t="s">
        <v>58</v>
      </c>
      <c r="D13" t="s">
        <v>93</v>
      </c>
      <c r="E13" s="21">
        <v>0.51160000000000005</v>
      </c>
      <c r="F13" s="3">
        <f t="shared" si="0"/>
        <v>0.46353333333333341</v>
      </c>
      <c r="G13" s="23"/>
      <c r="H13" s="39"/>
      <c r="I13" s="38"/>
      <c r="J13" s="21">
        <v>1.7587999999999999</v>
      </c>
      <c r="K13" s="3">
        <f t="shared" si="1"/>
        <v>1.7132666666666665</v>
      </c>
      <c r="L13" s="23"/>
      <c r="M13" s="39"/>
      <c r="N13" s="38"/>
      <c r="O13" s="21">
        <v>0.13739999999999999</v>
      </c>
      <c r="P13" s="21">
        <v>0.1353</v>
      </c>
      <c r="Q13" s="23"/>
      <c r="R13" s="39"/>
      <c r="S13" s="38"/>
      <c r="U13" s="2" t="s">
        <v>96</v>
      </c>
      <c r="W13" s="11">
        <f>H32</f>
        <v>1.0246666666666666</v>
      </c>
      <c r="X13" s="11">
        <f>I32</f>
        <v>9.7341717675413955E-2</v>
      </c>
      <c r="Y13" s="11">
        <f>M32</f>
        <v>2.8031999999999999</v>
      </c>
      <c r="Z13" s="11">
        <f>N32</f>
        <v>8.4352178395107377E-2</v>
      </c>
      <c r="AA13" s="3">
        <f>R32</f>
        <v>0.39946666666666664</v>
      </c>
      <c r="AB13" s="3">
        <f>S32</f>
        <v>6.8736622941000816E-2</v>
      </c>
      <c r="AJ13" s="3"/>
      <c r="AK13" s="8"/>
    </row>
    <row r="14" spans="1:37" x14ac:dyDescent="0.25">
      <c r="A14" t="s">
        <v>14</v>
      </c>
      <c r="B14">
        <v>1</v>
      </c>
      <c r="C14" t="s">
        <v>43</v>
      </c>
      <c r="D14" t="s">
        <v>93</v>
      </c>
      <c r="E14" s="21">
        <v>0.5585</v>
      </c>
      <c r="F14" s="3">
        <f t="shared" si="0"/>
        <v>0.51043333333333329</v>
      </c>
      <c r="G14" s="23"/>
      <c r="H14" s="38">
        <f>AVERAGE(F14:F16)</f>
        <v>0.52726666666666666</v>
      </c>
      <c r="I14" s="38">
        <f>_xlfn.STDEV.S(F14:F16)</f>
        <v>1.5708065868633651E-2</v>
      </c>
      <c r="J14" s="21">
        <v>1.8209</v>
      </c>
      <c r="K14" s="3">
        <f t="shared" si="1"/>
        <v>1.7753666666666665</v>
      </c>
      <c r="L14" s="23"/>
      <c r="M14" s="38">
        <f>AVERAGE(K14:K16)</f>
        <v>1.7891666666666666</v>
      </c>
      <c r="N14" s="38">
        <f>_xlfn.STDEV.S(K14:K16)</f>
        <v>1.3850270755476256E-2</v>
      </c>
      <c r="O14" s="21">
        <v>0.16170000000000001</v>
      </c>
      <c r="P14" s="21">
        <v>0.1598</v>
      </c>
      <c r="Q14" s="23"/>
      <c r="R14" s="38">
        <f>AVERAGE(P14:P16)</f>
        <v>0.17349999999999999</v>
      </c>
      <c r="S14" s="38">
        <f>_xlfn.STDEV.S(P14:P16)</f>
        <v>1.2179080425056738E-2</v>
      </c>
      <c r="W14" s="3"/>
      <c r="X14" s="3"/>
      <c r="Y14" s="3"/>
      <c r="Z14" s="3"/>
      <c r="AA14" s="3"/>
      <c r="AB14" s="3"/>
      <c r="AC14" s="3"/>
      <c r="AD14" s="3"/>
      <c r="AG14" s="9"/>
      <c r="AH14" s="9"/>
      <c r="AJ14" s="3"/>
      <c r="AK14" s="8"/>
    </row>
    <row r="15" spans="1:37" x14ac:dyDescent="0.25">
      <c r="A15" t="s">
        <v>14</v>
      </c>
      <c r="B15">
        <v>2</v>
      </c>
      <c r="C15" t="s">
        <v>51</v>
      </c>
      <c r="D15" t="s">
        <v>93</v>
      </c>
      <c r="E15" s="21">
        <v>0.58960000000000001</v>
      </c>
      <c r="F15" s="3">
        <f t="shared" si="0"/>
        <v>0.54153333333333331</v>
      </c>
      <c r="G15" s="23"/>
      <c r="H15" s="39"/>
      <c r="I15" s="38"/>
      <c r="J15" s="21">
        <v>1.8486</v>
      </c>
      <c r="K15" s="3">
        <f t="shared" si="1"/>
        <v>1.8030666666666666</v>
      </c>
      <c r="L15" s="23"/>
      <c r="M15" s="39"/>
      <c r="N15" s="38"/>
      <c r="O15" s="21">
        <v>0.18590000000000001</v>
      </c>
      <c r="P15" s="21">
        <v>0.18310000000000001</v>
      </c>
      <c r="Q15" s="23"/>
      <c r="R15" s="39"/>
      <c r="S15" s="38"/>
      <c r="W15" s="3"/>
      <c r="X15" s="3"/>
      <c r="Y15" s="3"/>
      <c r="Z15" s="3"/>
      <c r="AA15" s="3"/>
      <c r="AB15" s="3"/>
      <c r="AC15" s="3"/>
      <c r="AD15" s="3"/>
      <c r="AG15" s="9"/>
    </row>
    <row r="16" spans="1:37" x14ac:dyDescent="0.25">
      <c r="A16" t="s">
        <v>14</v>
      </c>
      <c r="B16">
        <v>3</v>
      </c>
      <c r="C16" t="s">
        <v>59</v>
      </c>
      <c r="D16" t="s">
        <v>93</v>
      </c>
      <c r="E16" s="21">
        <v>0.57789999999999997</v>
      </c>
      <c r="F16" s="3">
        <f t="shared" si="0"/>
        <v>0.52983333333333327</v>
      </c>
      <c r="G16" s="23"/>
      <c r="H16" s="39"/>
      <c r="I16" s="38"/>
      <c r="J16" s="21">
        <v>1.8346</v>
      </c>
      <c r="K16" s="3">
        <f t="shared" si="1"/>
        <v>1.7890666666666666</v>
      </c>
      <c r="L16" s="23"/>
      <c r="M16" s="39"/>
      <c r="N16" s="38"/>
      <c r="O16" s="21">
        <v>0.1799</v>
      </c>
      <c r="P16" s="21">
        <v>0.17760000000000001</v>
      </c>
      <c r="Q16" s="23"/>
      <c r="R16" s="39"/>
      <c r="S16" s="38"/>
      <c r="W16" s="3"/>
      <c r="X16" s="3"/>
      <c r="Y16" s="3"/>
      <c r="Z16" s="3"/>
      <c r="AA16" s="3"/>
      <c r="AB16" s="3"/>
      <c r="AC16" s="3"/>
      <c r="AD16" s="3"/>
      <c r="AG16" s="9"/>
    </row>
    <row r="17" spans="1:36" x14ac:dyDescent="0.25">
      <c r="A17" t="s">
        <v>15</v>
      </c>
      <c r="B17">
        <v>1</v>
      </c>
      <c r="C17" t="s">
        <v>44</v>
      </c>
      <c r="D17" t="s">
        <v>93</v>
      </c>
      <c r="E17" s="21">
        <v>0.51449999999999996</v>
      </c>
      <c r="F17" s="3">
        <f t="shared" si="0"/>
        <v>0.46643333333333331</v>
      </c>
      <c r="G17" s="23"/>
      <c r="H17" s="38">
        <f>AVERAGE(F17:F19)</f>
        <v>0.46476666666666661</v>
      </c>
      <c r="I17" s="38">
        <f>_xlfn.STDEV.S(F17:F19)</f>
        <v>2.0816659994661348E-3</v>
      </c>
      <c r="J17" s="21">
        <v>1.7153</v>
      </c>
      <c r="K17" s="3">
        <f t="shared" si="1"/>
        <v>1.6697666666666666</v>
      </c>
      <c r="L17" s="23"/>
      <c r="M17" s="38">
        <f>AVERAGE(K17:K19)</f>
        <v>1.6639666666666664</v>
      </c>
      <c r="N17" s="38">
        <f>_xlfn.STDEV.S(K17:K19)</f>
        <v>7.5226325179420768E-3</v>
      </c>
      <c r="O17" s="21">
        <v>0.13420000000000001</v>
      </c>
      <c r="P17" s="21">
        <v>0.13150000000000001</v>
      </c>
      <c r="Q17" s="23"/>
      <c r="R17" s="38">
        <f>AVERAGE(P17:P19)</f>
        <v>0.13203333333333334</v>
      </c>
      <c r="S17" s="38">
        <f>_xlfn.STDEV.S(P17:P19)</f>
        <v>1.665332799572896E-3</v>
      </c>
      <c r="W17" s="3"/>
      <c r="X17" s="3"/>
      <c r="Y17" s="3"/>
      <c r="Z17" s="3"/>
      <c r="AA17" s="3"/>
      <c r="AB17" s="3"/>
      <c r="AC17" s="3"/>
      <c r="AD17" s="3"/>
      <c r="AG17" s="9"/>
    </row>
    <row r="18" spans="1:36" x14ac:dyDescent="0.25">
      <c r="A18" t="s">
        <v>15</v>
      </c>
      <c r="B18">
        <v>2</v>
      </c>
      <c r="C18" t="s">
        <v>52</v>
      </c>
      <c r="D18" t="s">
        <v>93</v>
      </c>
      <c r="E18" s="21">
        <v>0.51049999999999995</v>
      </c>
      <c r="F18" s="3">
        <f t="shared" si="0"/>
        <v>0.46243333333333331</v>
      </c>
      <c r="G18" s="23"/>
      <c r="H18" s="39"/>
      <c r="I18" s="38"/>
      <c r="J18" s="21">
        <v>1.7010000000000001</v>
      </c>
      <c r="K18" s="3">
        <f t="shared" si="1"/>
        <v>1.6554666666666666</v>
      </c>
      <c r="L18" s="23"/>
      <c r="M18" s="39"/>
      <c r="N18" s="38"/>
      <c r="O18" s="21">
        <v>0.13300000000000001</v>
      </c>
      <c r="P18" s="21">
        <v>0.13070000000000001</v>
      </c>
      <c r="Q18" s="23"/>
      <c r="R18" s="39"/>
      <c r="S18" s="38"/>
    </row>
    <row r="19" spans="1:36" x14ac:dyDescent="0.25">
      <c r="A19" t="s">
        <v>15</v>
      </c>
      <c r="B19">
        <v>3</v>
      </c>
      <c r="C19" t="s">
        <v>60</v>
      </c>
      <c r="D19" t="s">
        <v>93</v>
      </c>
      <c r="E19" s="21">
        <v>0.51349999999999996</v>
      </c>
      <c r="F19" s="3">
        <f t="shared" si="0"/>
        <v>0.46543333333333331</v>
      </c>
      <c r="G19" s="23"/>
      <c r="H19" s="39"/>
      <c r="I19" s="38"/>
      <c r="J19" s="21">
        <v>1.7121999999999999</v>
      </c>
      <c r="K19" s="3">
        <f t="shared" si="1"/>
        <v>1.6666666666666665</v>
      </c>
      <c r="L19" s="23"/>
      <c r="M19" s="39"/>
      <c r="N19" s="38"/>
      <c r="O19" s="21">
        <v>0.1356</v>
      </c>
      <c r="P19" s="21">
        <v>0.13389999999999999</v>
      </c>
      <c r="Q19" s="23"/>
      <c r="R19" s="39"/>
      <c r="S19" s="38"/>
      <c r="W19" s="3"/>
      <c r="X19" s="3"/>
    </row>
    <row r="20" spans="1:36" x14ac:dyDescent="0.25">
      <c r="A20" t="s">
        <v>89</v>
      </c>
      <c r="B20">
        <v>1</v>
      </c>
      <c r="C20" t="s">
        <v>62</v>
      </c>
      <c r="D20" t="s">
        <v>93</v>
      </c>
      <c r="E20" s="21">
        <v>2.2305999999999999</v>
      </c>
      <c r="F20" s="3">
        <f t="shared" si="0"/>
        <v>2.1825333333333332</v>
      </c>
      <c r="G20" s="3">
        <f>F20-H$35</f>
        <v>1.5888</v>
      </c>
      <c r="H20" s="38">
        <f>AVERAGE(G20:G22)</f>
        <v>1.5959000000000001</v>
      </c>
      <c r="I20" s="38">
        <f>_xlfn.STDEV.S(G20:G22)</f>
        <v>1.6257613601017851E-2</v>
      </c>
      <c r="J20" s="21">
        <v>3.4636999999999998</v>
      </c>
      <c r="K20" s="3">
        <f t="shared" si="1"/>
        <v>3.4181666666666666</v>
      </c>
      <c r="L20" s="3">
        <f>K20-M$35</f>
        <v>2.4365999999999999</v>
      </c>
      <c r="M20" s="38">
        <f>AVERAGE(L20:L22)</f>
        <v>2.5231333333333335</v>
      </c>
      <c r="N20" s="38">
        <f>_xlfn.STDEV.S(L20:L22)</f>
        <v>0.14173250626914549</v>
      </c>
      <c r="O20" s="21">
        <v>1.2276</v>
      </c>
      <c r="P20" s="21">
        <v>1.2129000000000001</v>
      </c>
      <c r="Q20" s="3">
        <f>P20-R$35</f>
        <v>0.90266666666666673</v>
      </c>
      <c r="R20" s="38">
        <f>AVERAGE(Q20:Q22)</f>
        <v>0.90593333333333337</v>
      </c>
      <c r="S20" s="38">
        <f>_xlfn.STDEV.S(Q20:Q22)</f>
        <v>8.3912652999016367E-3</v>
      </c>
    </row>
    <row r="21" spans="1:36" x14ac:dyDescent="0.25">
      <c r="A21" t="s">
        <v>89</v>
      </c>
      <c r="B21">
        <v>2</v>
      </c>
      <c r="C21" t="s">
        <v>70</v>
      </c>
      <c r="D21" t="s">
        <v>93</v>
      </c>
      <c r="E21" s="21">
        <v>2.2262</v>
      </c>
      <c r="F21" s="3">
        <f t="shared" si="0"/>
        <v>2.1781333333333333</v>
      </c>
      <c r="G21" s="3">
        <f t="shared" ref="G21:G22" si="2">F21-H$35</f>
        <v>1.5844</v>
      </c>
      <c r="H21" s="39"/>
      <c r="I21" s="38"/>
      <c r="J21" s="21">
        <v>3.4731999999999998</v>
      </c>
      <c r="K21" s="3">
        <f t="shared" si="1"/>
        <v>3.4276666666666666</v>
      </c>
      <c r="L21" s="3">
        <f t="shared" ref="L21:L22" si="3">K21-M$35</f>
        <v>2.4460999999999999</v>
      </c>
      <c r="M21" s="39"/>
      <c r="N21" s="38"/>
      <c r="O21" s="21">
        <v>1.2243999999999999</v>
      </c>
      <c r="P21" s="21">
        <v>1.2099</v>
      </c>
      <c r="Q21" s="3">
        <f t="shared" ref="Q21:Q22" si="4">P21-R$35</f>
        <v>0.89966666666666661</v>
      </c>
      <c r="R21" s="39"/>
      <c r="S21" s="38"/>
    </row>
    <row r="22" spans="1:36" x14ac:dyDescent="0.25">
      <c r="A22" t="s">
        <v>89</v>
      </c>
      <c r="B22">
        <v>3</v>
      </c>
      <c r="C22" t="s">
        <v>78</v>
      </c>
      <c r="D22" t="s">
        <v>93</v>
      </c>
      <c r="E22" s="21">
        <v>2.2563</v>
      </c>
      <c r="F22" s="3">
        <f t="shared" si="0"/>
        <v>2.2082333333333333</v>
      </c>
      <c r="G22" s="3">
        <f t="shared" si="2"/>
        <v>1.6145</v>
      </c>
      <c r="H22" s="39"/>
      <c r="I22" s="38"/>
      <c r="J22" s="21">
        <v>3.7138</v>
      </c>
      <c r="K22" s="3">
        <f t="shared" si="1"/>
        <v>3.6682666666666668</v>
      </c>
      <c r="L22" s="3">
        <f t="shared" si="3"/>
        <v>2.6867000000000001</v>
      </c>
      <c r="M22" s="39"/>
      <c r="N22" s="38"/>
      <c r="O22" s="21">
        <v>1.2392000000000001</v>
      </c>
      <c r="P22" s="21">
        <v>1.2257</v>
      </c>
      <c r="Q22" s="3">
        <f t="shared" si="4"/>
        <v>0.91546666666666665</v>
      </c>
      <c r="R22" s="39"/>
      <c r="S22" s="38"/>
      <c r="W22" s="3"/>
      <c r="X22" s="3"/>
    </row>
    <row r="23" spans="1:36" x14ac:dyDescent="0.25">
      <c r="A23" t="s">
        <v>90</v>
      </c>
      <c r="B23">
        <v>1</v>
      </c>
      <c r="C23" t="s">
        <v>64</v>
      </c>
      <c r="D23" t="s">
        <v>93</v>
      </c>
      <c r="E23" s="21">
        <v>2.2250000000000001</v>
      </c>
      <c r="F23" s="3">
        <f t="shared" si="0"/>
        <v>2.1769333333333334</v>
      </c>
      <c r="G23" s="3">
        <f>F23-H$38</f>
        <v>1.5575333333333337</v>
      </c>
      <c r="H23" s="38">
        <f t="shared" ref="H23" si="5">AVERAGE(G23:G25)</f>
        <v>1.6563333333333337</v>
      </c>
      <c r="I23" s="38">
        <f t="shared" ref="I23" si="6">_xlfn.STDEV.S(G23:G25)</f>
        <v>0.21532960781090957</v>
      </c>
      <c r="J23" s="21">
        <v>3.3660000000000001</v>
      </c>
      <c r="K23" s="3">
        <f t="shared" si="1"/>
        <v>3.3204666666666669</v>
      </c>
      <c r="L23" s="3">
        <f>K23-M$38</f>
        <v>2.4493333333333336</v>
      </c>
      <c r="M23" s="38">
        <f>AVERAGE(L23:L24)</f>
        <v>2.4652333333333338</v>
      </c>
      <c r="N23" s="38">
        <f>_xlfn.STDEV.S(L23:L24)</f>
        <v>2.2485995641732245E-2</v>
      </c>
      <c r="O23" s="21">
        <v>1.2065999999999999</v>
      </c>
      <c r="P23" s="21">
        <v>1.1931</v>
      </c>
      <c r="Q23" s="3">
        <f>P23-R$38</f>
        <v>0.79526666666666679</v>
      </c>
      <c r="R23" s="38">
        <f t="shared" ref="R23" si="7">AVERAGE(Q23:Q25)</f>
        <v>0.85426666666666673</v>
      </c>
      <c r="S23" s="38">
        <f t="shared" ref="S23" si="8">_xlfn.STDEV.S(Q23:Q25)</f>
        <v>0.12192309051201272</v>
      </c>
      <c r="W23" s="3"/>
      <c r="X23" s="3"/>
      <c r="AJ23" s="10"/>
    </row>
    <row r="24" spans="1:36" x14ac:dyDescent="0.25">
      <c r="A24" t="s">
        <v>90</v>
      </c>
      <c r="B24">
        <v>2</v>
      </c>
      <c r="C24" t="s">
        <v>72</v>
      </c>
      <c r="D24" t="s">
        <v>93</v>
      </c>
      <c r="E24" s="21">
        <v>2.1756000000000002</v>
      </c>
      <c r="F24" s="3">
        <f t="shared" si="0"/>
        <v>2.1275333333333335</v>
      </c>
      <c r="G24" s="3">
        <f t="shared" ref="G24:G25" si="9">F24-H$38</f>
        <v>1.5081333333333338</v>
      </c>
      <c r="H24" s="39"/>
      <c r="I24" s="38"/>
      <c r="J24" s="21">
        <v>3.3978000000000002</v>
      </c>
      <c r="K24" s="3">
        <f t="shared" si="1"/>
        <v>3.3522666666666669</v>
      </c>
      <c r="L24" s="3">
        <f t="shared" ref="L24:L25" si="10">K24-M$38</f>
        <v>2.4811333333333336</v>
      </c>
      <c r="M24" s="39"/>
      <c r="N24" s="38"/>
      <c r="O24" s="21">
        <v>1.1865000000000001</v>
      </c>
      <c r="P24" s="21">
        <v>1.1709000000000001</v>
      </c>
      <c r="Q24" s="3">
        <f t="shared" ref="Q24:Q25" si="11">P24-R$38</f>
        <v>0.77306666666666679</v>
      </c>
      <c r="R24" s="39"/>
      <c r="S24" s="38"/>
      <c r="W24" s="3"/>
      <c r="X24" s="3"/>
    </row>
    <row r="25" spans="1:36" x14ac:dyDescent="0.25">
      <c r="A25" t="s">
        <v>90</v>
      </c>
      <c r="B25">
        <v>3</v>
      </c>
      <c r="C25" t="s">
        <v>80</v>
      </c>
      <c r="D25" t="s">
        <v>93</v>
      </c>
      <c r="E25" s="21">
        <v>2.5708000000000002</v>
      </c>
      <c r="F25" s="3">
        <f t="shared" si="0"/>
        <v>2.5227333333333335</v>
      </c>
      <c r="G25" s="3">
        <f t="shared" si="9"/>
        <v>1.9033333333333338</v>
      </c>
      <c r="H25" s="39"/>
      <c r="I25" s="38"/>
      <c r="J25" s="1" t="s">
        <v>26</v>
      </c>
      <c r="K25" s="3" t="e">
        <f t="shared" si="1"/>
        <v>#VALUE!</v>
      </c>
      <c r="L25" s="3" t="e">
        <f t="shared" si="10"/>
        <v>#VALUE!</v>
      </c>
      <c r="M25" s="39"/>
      <c r="N25" s="38"/>
      <c r="O25" s="1">
        <v>1.4101999999999999</v>
      </c>
      <c r="P25" s="21">
        <v>1.3923000000000001</v>
      </c>
      <c r="Q25" s="3">
        <f t="shared" si="11"/>
        <v>0.99446666666666683</v>
      </c>
      <c r="R25" s="39"/>
      <c r="S25" s="38"/>
      <c r="W25" s="3"/>
      <c r="X25" s="3"/>
      <c r="AB25" s="6"/>
      <c r="AC25" s="6"/>
    </row>
    <row r="26" spans="1:36" x14ac:dyDescent="0.25">
      <c r="A26" t="s">
        <v>91</v>
      </c>
      <c r="B26">
        <v>1</v>
      </c>
      <c r="C26" t="s">
        <v>66</v>
      </c>
      <c r="D26" t="s">
        <v>93</v>
      </c>
      <c r="E26" s="21">
        <v>1.6495</v>
      </c>
      <c r="F26" s="3">
        <f t="shared" si="0"/>
        <v>1.6014333333333333</v>
      </c>
      <c r="G26" s="3">
        <f>F26-H$41</f>
        <v>1.5168999999999999</v>
      </c>
      <c r="H26" s="38">
        <f t="shared" ref="H26" si="12">AVERAGE(G26:G28)</f>
        <v>1.6410666666666665</v>
      </c>
      <c r="I26" s="38">
        <f t="shared" ref="I26" si="13">_xlfn.STDEV.S(G26:G28)</f>
        <v>0.24079394372229032</v>
      </c>
      <c r="J26" s="21">
        <v>3.0484</v>
      </c>
      <c r="K26" s="3">
        <f t="shared" si="1"/>
        <v>3.0028666666666668</v>
      </c>
      <c r="L26" s="3">
        <f>K26-M$41</f>
        <v>2.8764000000000003</v>
      </c>
      <c r="M26" s="38">
        <f t="shared" ref="M26" si="14">AVERAGE(L26:L28)</f>
        <v>2.9588000000000001</v>
      </c>
      <c r="N26" s="38">
        <f t="shared" ref="N26" si="15">_xlfn.STDEV.S(L26:L28)</f>
        <v>0.18363267683067744</v>
      </c>
      <c r="O26" s="21">
        <v>0.9002</v>
      </c>
      <c r="P26" s="21">
        <v>0.88959999999999995</v>
      </c>
      <c r="Q26" s="3">
        <f>P26-R$41</f>
        <v>0.78703333333333325</v>
      </c>
      <c r="R26" s="38">
        <f t="shared" ref="R26" si="16">AVERAGE(Q26:Q28)</f>
        <v>0.8647999999999999</v>
      </c>
      <c r="S26" s="38">
        <f t="shared" ref="S26" si="17">_xlfn.STDEV.S(Q26:Q28)</f>
        <v>0.14716474894937745</v>
      </c>
      <c r="W26" s="3"/>
      <c r="X26" s="3"/>
      <c r="AB26" s="6"/>
      <c r="AC26" s="6"/>
    </row>
    <row r="27" spans="1:36" x14ac:dyDescent="0.25">
      <c r="A27" t="s">
        <v>91</v>
      </c>
      <c r="B27">
        <v>2</v>
      </c>
      <c r="C27" t="s">
        <v>74</v>
      </c>
      <c r="D27" t="s">
        <v>93</v>
      </c>
      <c r="E27" s="21">
        <v>1.6203000000000001</v>
      </c>
      <c r="F27" s="3">
        <f t="shared" si="0"/>
        <v>1.5722333333333334</v>
      </c>
      <c r="G27" s="3">
        <f t="shared" ref="G27:G28" si="18">F27-H$41</f>
        <v>1.4877</v>
      </c>
      <c r="H27" s="39"/>
      <c r="I27" s="38"/>
      <c r="J27" s="21">
        <v>3.0028000000000001</v>
      </c>
      <c r="K27" s="3">
        <f t="shared" si="1"/>
        <v>2.9572666666666669</v>
      </c>
      <c r="L27" s="3">
        <f t="shared" ref="L27:L28" si="19">K27-M$41</f>
        <v>2.8308000000000004</v>
      </c>
      <c r="M27" s="39"/>
      <c r="N27" s="38"/>
      <c r="O27" s="21">
        <v>0.88560000000000005</v>
      </c>
      <c r="P27" s="21">
        <v>0.87539999999999996</v>
      </c>
      <c r="Q27" s="3">
        <f t="shared" ref="Q27:Q28" si="20">P27-R$41</f>
        <v>0.77283333333333326</v>
      </c>
      <c r="R27" s="39"/>
      <c r="S27" s="38"/>
      <c r="W27" s="3"/>
      <c r="X27" s="3"/>
      <c r="AB27" s="6"/>
      <c r="AC27" s="6"/>
    </row>
    <row r="28" spans="1:36" x14ac:dyDescent="0.25">
      <c r="A28" t="s">
        <v>91</v>
      </c>
      <c r="B28">
        <v>3</v>
      </c>
      <c r="C28" t="s">
        <v>82</v>
      </c>
      <c r="D28" t="s">
        <v>93</v>
      </c>
      <c r="E28" s="21">
        <v>2.0512000000000001</v>
      </c>
      <c r="F28" s="3">
        <f t="shared" si="0"/>
        <v>2.0031333333333334</v>
      </c>
      <c r="G28" s="3">
        <f t="shared" si="18"/>
        <v>1.9186000000000001</v>
      </c>
      <c r="H28" s="39"/>
      <c r="I28" s="38"/>
      <c r="J28" s="21">
        <v>3.3412000000000002</v>
      </c>
      <c r="K28" s="3">
        <f t="shared" si="1"/>
        <v>3.295666666666667</v>
      </c>
      <c r="L28" s="3">
        <f t="shared" si="19"/>
        <v>3.1692000000000005</v>
      </c>
      <c r="M28" s="39"/>
      <c r="N28" s="38"/>
      <c r="O28" s="21">
        <v>1.1511</v>
      </c>
      <c r="P28" s="21">
        <v>1.1371</v>
      </c>
      <c r="Q28" s="3">
        <f t="shared" si="20"/>
        <v>1.0345333333333333</v>
      </c>
      <c r="R28" s="39"/>
      <c r="S28" s="38"/>
      <c r="W28" s="3"/>
      <c r="X28" s="3"/>
    </row>
    <row r="29" spans="1:36" x14ac:dyDescent="0.25">
      <c r="A29" t="s">
        <v>92</v>
      </c>
      <c r="B29">
        <v>1</v>
      </c>
      <c r="C29" t="s">
        <v>68</v>
      </c>
      <c r="D29" t="s">
        <v>93</v>
      </c>
      <c r="E29" s="21">
        <v>0.68730000000000002</v>
      </c>
      <c r="F29" s="3">
        <f t="shared" si="0"/>
        <v>0.63923333333333332</v>
      </c>
      <c r="G29" s="3">
        <f>F29-H$44</f>
        <v>0.47570000000000001</v>
      </c>
      <c r="H29" s="38">
        <f t="shared" ref="H29" si="21">AVERAGE(G29:G31)</f>
        <v>0.55480000000000007</v>
      </c>
      <c r="I29" s="38">
        <f t="shared" ref="I29" si="22">_xlfn.STDEV.S(G29:G31)</f>
        <v>0.14048355775677057</v>
      </c>
      <c r="J29" s="21">
        <v>2.2852999999999999</v>
      </c>
      <c r="K29" s="3">
        <f t="shared" si="1"/>
        <v>2.2397666666666667</v>
      </c>
      <c r="L29" s="3">
        <f>K29-M$44</f>
        <v>1.9969000000000001</v>
      </c>
      <c r="M29" s="38">
        <f t="shared" ref="M29" si="23">AVERAGE(L29:L31)</f>
        <v>2.0942000000000003</v>
      </c>
      <c r="N29" s="38">
        <f t="shared" ref="N29" si="24">_xlfn.STDEV.S(L29:L31)</f>
        <v>0.18362567903210045</v>
      </c>
      <c r="O29" s="21">
        <v>0.26050000000000001</v>
      </c>
      <c r="P29" s="21">
        <v>0.25619999999999998</v>
      </c>
      <c r="Q29" s="3">
        <f>P29-R$44</f>
        <v>0.12523333333333334</v>
      </c>
      <c r="R29" s="38">
        <f t="shared" ref="R29" si="25">AVERAGE(Q29:Q31)</f>
        <v>0.17203333333333334</v>
      </c>
      <c r="S29" s="38">
        <f t="shared" ref="S29" si="26">_xlfn.STDEV.S(Q29:Q31)</f>
        <v>8.1059977794223553E-2</v>
      </c>
      <c r="W29" s="6"/>
      <c r="X29"/>
      <c r="AB29"/>
      <c r="AC29"/>
      <c r="AD29"/>
    </row>
    <row r="30" spans="1:36" x14ac:dyDescent="0.25">
      <c r="A30" t="s">
        <v>92</v>
      </c>
      <c r="B30">
        <v>2</v>
      </c>
      <c r="C30" t="s">
        <v>76</v>
      </c>
      <c r="D30" t="s">
        <v>93</v>
      </c>
      <c r="E30" s="21">
        <v>0.68330000000000002</v>
      </c>
      <c r="F30" s="3">
        <f t="shared" si="0"/>
        <v>0.63523333333333332</v>
      </c>
      <c r="G30" s="3">
        <f t="shared" ref="G30:G31" si="27">F30-H$44</f>
        <v>0.47170000000000001</v>
      </c>
      <c r="H30" s="39"/>
      <c r="I30" s="38"/>
      <c r="J30" s="21">
        <v>2.2681</v>
      </c>
      <c r="K30" s="3">
        <f t="shared" si="1"/>
        <v>2.2225666666666668</v>
      </c>
      <c r="L30" s="3">
        <f t="shared" ref="L30:L31" si="28">K30-M$44</f>
        <v>1.9797000000000002</v>
      </c>
      <c r="M30" s="39"/>
      <c r="N30" s="38"/>
      <c r="O30" s="21">
        <v>0.25979999999999998</v>
      </c>
      <c r="P30" s="21">
        <v>0.25619999999999998</v>
      </c>
      <c r="Q30" s="3">
        <f t="shared" ref="Q30:Q31" si="29">P30-R$44</f>
        <v>0.12523333333333334</v>
      </c>
      <c r="R30" s="39"/>
      <c r="S30" s="38"/>
      <c r="W30" s="6"/>
      <c r="X30"/>
      <c r="AB30"/>
      <c r="AC30"/>
      <c r="AD30"/>
    </row>
    <row r="31" spans="1:36" x14ac:dyDescent="0.25">
      <c r="A31" t="s">
        <v>92</v>
      </c>
      <c r="B31">
        <v>3</v>
      </c>
      <c r="C31" t="s">
        <v>84</v>
      </c>
      <c r="D31" t="s">
        <v>93</v>
      </c>
      <c r="E31" s="21">
        <v>0.92859999999999998</v>
      </c>
      <c r="F31" s="3">
        <f t="shared" si="0"/>
        <v>0.88053333333333328</v>
      </c>
      <c r="G31" s="3">
        <f t="shared" si="27"/>
        <v>0.71699999999999997</v>
      </c>
      <c r="H31" s="39"/>
      <c r="I31" s="38"/>
      <c r="J31" s="21">
        <v>2.5943999999999998</v>
      </c>
      <c r="K31" s="3">
        <f t="shared" si="1"/>
        <v>2.5488666666666666</v>
      </c>
      <c r="L31" s="3">
        <f t="shared" si="28"/>
        <v>2.306</v>
      </c>
      <c r="M31" s="39"/>
      <c r="N31" s="38"/>
      <c r="O31" s="21">
        <v>0.4007</v>
      </c>
      <c r="P31" s="21">
        <v>0.39660000000000001</v>
      </c>
      <c r="Q31" s="3">
        <f t="shared" si="29"/>
        <v>0.26563333333333339</v>
      </c>
      <c r="R31" s="39"/>
      <c r="S31" s="38"/>
      <c r="W31" s="42"/>
      <c r="X31" s="42"/>
      <c r="AB31"/>
      <c r="AC31"/>
      <c r="AD31"/>
    </row>
    <row r="32" spans="1:36" x14ac:dyDescent="0.25">
      <c r="A32" t="s">
        <v>96</v>
      </c>
      <c r="B32">
        <v>1</v>
      </c>
      <c r="C32" t="s">
        <v>86</v>
      </c>
      <c r="D32" t="s">
        <v>93</v>
      </c>
      <c r="E32" s="21">
        <v>1.1115999999999999</v>
      </c>
      <c r="F32" s="3">
        <f t="shared" si="0"/>
        <v>1.0635333333333332</v>
      </c>
      <c r="G32" s="3">
        <f>F32-H$47</f>
        <v>0.96816666666666662</v>
      </c>
      <c r="H32" s="38">
        <f t="shared" ref="H32" si="30">AVERAGE(G32:G34)</f>
        <v>1.0246666666666666</v>
      </c>
      <c r="I32" s="38">
        <f t="shared" ref="I32" si="31">_xlfn.STDEV.S(G32:G34)</f>
        <v>9.7341717675413955E-2</v>
      </c>
      <c r="J32" s="21">
        <v>3.0343</v>
      </c>
      <c r="K32" s="3">
        <f t="shared" si="1"/>
        <v>2.9887666666666668</v>
      </c>
      <c r="L32" s="3">
        <f>K32-M$47</f>
        <v>2.7677</v>
      </c>
      <c r="M32" s="38">
        <f t="shared" ref="M32" si="32">AVERAGE(L32:L34)</f>
        <v>2.8031999999999999</v>
      </c>
      <c r="N32" s="38">
        <f t="shared" ref="N32" si="33">_xlfn.STDEV.S(L32:L34)</f>
        <v>8.4352178395107377E-2</v>
      </c>
      <c r="O32" s="21">
        <v>0.44409999999999999</v>
      </c>
      <c r="P32" s="21">
        <v>0.43819999999999998</v>
      </c>
      <c r="Q32" s="3">
        <f>P32-R$47</f>
        <v>0.36043333333333333</v>
      </c>
      <c r="R32" s="38">
        <f t="shared" ref="R32" si="34">AVERAGE(Q32:Q34)</f>
        <v>0.39946666666666664</v>
      </c>
      <c r="S32" s="38">
        <f t="shared" ref="S32" si="35">_xlfn.STDEV.S(Q32:Q34)</f>
        <v>6.8736622941000816E-2</v>
      </c>
      <c r="AB32"/>
      <c r="AC32"/>
      <c r="AD32"/>
    </row>
    <row r="33" spans="1:30" x14ac:dyDescent="0.25">
      <c r="A33" t="s">
        <v>96</v>
      </c>
      <c r="B33">
        <v>2</v>
      </c>
      <c r="C33" t="s">
        <v>87</v>
      </c>
      <c r="D33" t="s">
        <v>93</v>
      </c>
      <c r="E33" s="21">
        <v>1.1122000000000001</v>
      </c>
      <c r="F33" s="3">
        <f t="shared" si="0"/>
        <v>1.0641333333333334</v>
      </c>
      <c r="G33" s="3">
        <f t="shared" ref="G33:G34" si="36">F33-H$47</f>
        <v>0.96876666666666678</v>
      </c>
      <c r="H33" s="39"/>
      <c r="I33" s="38"/>
      <c r="J33" s="21">
        <v>3.0089999999999999</v>
      </c>
      <c r="K33" s="3">
        <f t="shared" si="1"/>
        <v>2.9634666666666667</v>
      </c>
      <c r="L33" s="3">
        <f t="shared" ref="L33:L34" si="37">K33-M$47</f>
        <v>2.7423999999999999</v>
      </c>
      <c r="M33" s="39"/>
      <c r="N33" s="38"/>
      <c r="O33" s="21">
        <v>0.44219999999999998</v>
      </c>
      <c r="P33" s="21">
        <v>0.43690000000000001</v>
      </c>
      <c r="Q33" s="3">
        <f t="shared" ref="Q33:Q34" si="38">P33-R$47</f>
        <v>0.35913333333333336</v>
      </c>
      <c r="R33" s="39"/>
      <c r="S33" s="38"/>
      <c r="W33" s="13"/>
      <c r="X33" s="3"/>
      <c r="AB33"/>
      <c r="AC33"/>
      <c r="AD33"/>
    </row>
    <row r="34" spans="1:30" x14ac:dyDescent="0.25">
      <c r="A34" s="24" t="s">
        <v>96</v>
      </c>
      <c r="B34" s="24">
        <v>3</v>
      </c>
      <c r="C34" s="24" t="s">
        <v>88</v>
      </c>
      <c r="D34" s="24" t="s">
        <v>93</v>
      </c>
      <c r="E34" s="25">
        <v>1.2805</v>
      </c>
      <c r="F34" s="26">
        <f t="shared" si="0"/>
        <v>1.2324333333333333</v>
      </c>
      <c r="G34" s="26">
        <f t="shared" si="36"/>
        <v>1.1370666666666667</v>
      </c>
      <c r="H34" s="40"/>
      <c r="I34" s="41"/>
      <c r="J34" s="25">
        <v>3.1661000000000001</v>
      </c>
      <c r="K34" s="26">
        <f t="shared" si="1"/>
        <v>3.1205666666666669</v>
      </c>
      <c r="L34" s="26">
        <f t="shared" si="37"/>
        <v>2.8995000000000002</v>
      </c>
      <c r="M34" s="40"/>
      <c r="N34" s="41"/>
      <c r="O34" s="25">
        <v>0.56330000000000002</v>
      </c>
      <c r="P34" s="25">
        <v>0.55659999999999998</v>
      </c>
      <c r="Q34" s="26">
        <f t="shared" si="38"/>
        <v>0.47883333333333333</v>
      </c>
      <c r="R34" s="40"/>
      <c r="S34" s="41"/>
      <c r="U34"/>
      <c r="W34" s="13"/>
      <c r="X34" s="3"/>
      <c r="AB34"/>
      <c r="AC34"/>
      <c r="AD34"/>
    </row>
    <row r="35" spans="1:30" x14ac:dyDescent="0.25">
      <c r="A35" t="s">
        <v>89</v>
      </c>
      <c r="B35">
        <v>1</v>
      </c>
      <c r="C35" t="s">
        <v>45</v>
      </c>
      <c r="D35" t="s">
        <v>95</v>
      </c>
      <c r="E35" s="21">
        <v>0.59630000000000005</v>
      </c>
      <c r="F35" s="3">
        <f t="shared" si="0"/>
        <v>0.54823333333333335</v>
      </c>
      <c r="G35" s="23"/>
      <c r="H35" s="36">
        <f>AVERAGE(F35:F37)</f>
        <v>0.59373333333333334</v>
      </c>
      <c r="I35" s="36">
        <f>_xlfn.STDEV.S(F35:F37)</f>
        <v>4.0083787246217133E-2</v>
      </c>
      <c r="J35" s="21">
        <v>0.95199999999999996</v>
      </c>
      <c r="K35" s="3">
        <f t="shared" si="1"/>
        <v>0.90646666666666664</v>
      </c>
      <c r="L35" s="23"/>
      <c r="M35" s="36">
        <f>AVERAGE(K35:K37)</f>
        <v>0.9815666666666667</v>
      </c>
      <c r="N35" s="36">
        <f>_xlfn.STDEV.S(K35:K37)</f>
        <v>6.5856890300104456E-2</v>
      </c>
      <c r="O35" s="21">
        <v>0.29170000000000001</v>
      </c>
      <c r="P35" s="21">
        <v>0.28899999999999998</v>
      </c>
      <c r="Q35" s="23"/>
      <c r="R35" s="36">
        <f>AVERAGE(P35:P37)</f>
        <v>0.31023333333333331</v>
      </c>
      <c r="S35" s="36">
        <f>_xlfn.STDEV.S(P35:P37)</f>
        <v>1.8709445030073275E-2</v>
      </c>
      <c r="U35"/>
      <c r="V35"/>
      <c r="W35"/>
      <c r="X35"/>
      <c r="AB35"/>
      <c r="AC35"/>
      <c r="AD35"/>
    </row>
    <row r="36" spans="1:30" x14ac:dyDescent="0.25">
      <c r="A36" t="s">
        <v>89</v>
      </c>
      <c r="B36">
        <v>2</v>
      </c>
      <c r="C36" t="s">
        <v>53</v>
      </c>
      <c r="D36" t="s">
        <v>95</v>
      </c>
      <c r="E36" s="21">
        <v>0.67190000000000005</v>
      </c>
      <c r="F36" s="3">
        <f t="shared" si="0"/>
        <v>0.62383333333333335</v>
      </c>
      <c r="G36" s="23"/>
      <c r="H36" s="36"/>
      <c r="I36" s="36"/>
      <c r="J36" s="21">
        <v>1.075</v>
      </c>
      <c r="K36" s="3">
        <f t="shared" si="1"/>
        <v>1.0294666666666665</v>
      </c>
      <c r="L36" s="23"/>
      <c r="M36" s="36"/>
      <c r="N36" s="36"/>
      <c r="O36" s="21">
        <v>0.32729999999999998</v>
      </c>
      <c r="P36" s="21">
        <v>0.32429999999999998</v>
      </c>
      <c r="Q36" s="23"/>
      <c r="R36" s="36"/>
      <c r="S36" s="36"/>
      <c r="U36"/>
      <c r="V36"/>
      <c r="W36"/>
      <c r="X36"/>
      <c r="AB36"/>
      <c r="AC36"/>
      <c r="AD36"/>
    </row>
    <row r="37" spans="1:30" x14ac:dyDescent="0.25">
      <c r="A37" t="s">
        <v>89</v>
      </c>
      <c r="B37">
        <v>3</v>
      </c>
      <c r="C37" t="s">
        <v>61</v>
      </c>
      <c r="D37" t="s">
        <v>95</v>
      </c>
      <c r="E37" s="21">
        <v>0.65720000000000001</v>
      </c>
      <c r="F37" s="3">
        <f t="shared" si="0"/>
        <v>0.6091333333333333</v>
      </c>
      <c r="G37" s="23"/>
      <c r="H37" s="36"/>
      <c r="I37" s="36"/>
      <c r="J37" s="21">
        <v>1.0543</v>
      </c>
      <c r="K37" s="3">
        <f t="shared" si="1"/>
        <v>1.0087666666666666</v>
      </c>
      <c r="L37" s="23"/>
      <c r="M37" s="36"/>
      <c r="N37" s="36"/>
      <c r="O37" s="21">
        <v>0.32100000000000001</v>
      </c>
      <c r="P37" s="21">
        <v>0.31740000000000002</v>
      </c>
      <c r="Q37" s="23"/>
      <c r="R37" s="36"/>
      <c r="S37" s="36"/>
      <c r="U37"/>
      <c r="V37"/>
      <c r="W37"/>
      <c r="X37"/>
      <c r="AB37"/>
      <c r="AC37"/>
      <c r="AD37"/>
    </row>
    <row r="38" spans="1:30" x14ac:dyDescent="0.25">
      <c r="A38" t="s">
        <v>90</v>
      </c>
      <c r="B38">
        <v>1</v>
      </c>
      <c r="C38" t="s">
        <v>63</v>
      </c>
      <c r="D38" t="s">
        <v>95</v>
      </c>
      <c r="E38" s="21">
        <v>0.64449999999999996</v>
      </c>
      <c r="F38" s="3">
        <f t="shared" si="0"/>
        <v>0.59643333333333326</v>
      </c>
      <c r="G38" s="23"/>
      <c r="H38" s="36">
        <f>AVERAGE(F38:F40)</f>
        <v>0.61939999999999984</v>
      </c>
      <c r="I38" s="36">
        <f>_xlfn.STDEV.S(F38:F40)</f>
        <v>2.5185379356549999E-2</v>
      </c>
      <c r="J38" s="21">
        <v>0.8841</v>
      </c>
      <c r="K38" s="3">
        <f t="shared" si="1"/>
        <v>0.83856666666666668</v>
      </c>
      <c r="L38" s="23"/>
      <c r="M38" s="36">
        <f>AVERAGE(K38:K40)</f>
        <v>0.87113333333333332</v>
      </c>
      <c r="N38" s="36">
        <f>_xlfn.STDEV.S(K38:K40)</f>
        <v>3.5192944368627806E-2</v>
      </c>
      <c r="O38" s="21">
        <v>0.38890000000000002</v>
      </c>
      <c r="P38" s="21">
        <v>0.38600000000000001</v>
      </c>
      <c r="Q38" s="23"/>
      <c r="R38" s="36">
        <f>AVERAGE(P38:P40)</f>
        <v>0.39783333333333332</v>
      </c>
      <c r="S38" s="36">
        <f>_xlfn.STDEV.S(P38:P40)</f>
        <v>1.3031628191954112E-2</v>
      </c>
      <c r="U38"/>
      <c r="V38"/>
      <c r="W38"/>
      <c r="X38"/>
      <c r="AB38"/>
      <c r="AC38"/>
      <c r="AD38"/>
    </row>
    <row r="39" spans="1:30" x14ac:dyDescent="0.25">
      <c r="A39" t="s">
        <v>90</v>
      </c>
      <c r="B39">
        <v>2</v>
      </c>
      <c r="C39" t="s">
        <v>71</v>
      </c>
      <c r="D39" t="s">
        <v>95</v>
      </c>
      <c r="E39" s="21">
        <v>0.66349999999999998</v>
      </c>
      <c r="F39" s="3">
        <f t="shared" si="0"/>
        <v>0.61543333333333328</v>
      </c>
      <c r="G39" s="23"/>
      <c r="H39" s="36"/>
      <c r="I39" s="36"/>
      <c r="J39" s="21">
        <v>0.91190000000000004</v>
      </c>
      <c r="K39" s="3">
        <f t="shared" si="1"/>
        <v>0.86636666666666673</v>
      </c>
      <c r="L39" s="23"/>
      <c r="M39" s="36"/>
      <c r="N39" s="36"/>
      <c r="O39" s="21">
        <v>0.39829999999999999</v>
      </c>
      <c r="P39" s="21">
        <v>0.3957</v>
      </c>
      <c r="Q39" s="23"/>
      <c r="R39" s="36"/>
      <c r="S39" s="36"/>
    </row>
    <row r="40" spans="1:30" x14ac:dyDescent="0.25">
      <c r="A40" t="s">
        <v>90</v>
      </c>
      <c r="B40">
        <v>3</v>
      </c>
      <c r="C40" t="s">
        <v>79</v>
      </c>
      <c r="D40" t="s">
        <v>95</v>
      </c>
      <c r="E40" s="21">
        <v>0.69440000000000002</v>
      </c>
      <c r="F40" s="3">
        <f t="shared" si="0"/>
        <v>0.64633333333333332</v>
      </c>
      <c r="G40" s="23"/>
      <c r="H40" s="36"/>
      <c r="I40" s="36"/>
      <c r="J40" s="21">
        <v>0.95399999999999996</v>
      </c>
      <c r="K40" s="3">
        <f t="shared" si="1"/>
        <v>0.90846666666666664</v>
      </c>
      <c r="L40" s="23"/>
      <c r="M40" s="36"/>
      <c r="N40" s="36"/>
      <c r="O40" s="21">
        <v>0.41589999999999999</v>
      </c>
      <c r="P40" s="21">
        <v>0.4118</v>
      </c>
      <c r="Q40" s="23"/>
      <c r="R40" s="36"/>
      <c r="S40" s="36"/>
    </row>
    <row r="41" spans="1:30" x14ac:dyDescent="0.25">
      <c r="A41" t="s">
        <v>91</v>
      </c>
      <c r="B41">
        <v>1</v>
      </c>
      <c r="C41" t="s">
        <v>65</v>
      </c>
      <c r="D41" t="s">
        <v>95</v>
      </c>
      <c r="E41" s="21">
        <v>0.13</v>
      </c>
      <c r="F41" s="3">
        <f>E41-AVERAGE($E$50:$E$52)</f>
        <v>8.193333333333333E-2</v>
      </c>
      <c r="G41" s="23"/>
      <c r="H41" s="36">
        <f t="shared" ref="H41" si="39">AVERAGE(F41:F43)</f>
        <v>8.4533333333333308E-2</v>
      </c>
      <c r="I41" s="36">
        <f t="shared" ref="I41" si="40">_xlfn.STDEV.S(F41:F43)</f>
        <v>4.1617304093369608E-3</v>
      </c>
      <c r="J41" s="21">
        <v>0.16880000000000001</v>
      </c>
      <c r="K41" s="3">
        <f t="shared" si="1"/>
        <v>0.12326666666666666</v>
      </c>
      <c r="L41" s="23"/>
      <c r="M41" s="36">
        <f t="shared" ref="M41" si="41">AVERAGE(K41:K43)</f>
        <v>0.12646666666666664</v>
      </c>
      <c r="N41" s="36">
        <f t="shared" ref="N41" si="42">_xlfn.STDEV.S(K41:K43)</f>
        <v>5.3702886328390147E-3</v>
      </c>
      <c r="O41" s="21">
        <v>0.1004</v>
      </c>
      <c r="P41" s="21">
        <v>0.10050000000000001</v>
      </c>
      <c r="Q41" s="23"/>
      <c r="R41" s="36">
        <f t="shared" ref="R41" si="43">AVERAGE(P41:P43)</f>
        <v>0.10256666666666665</v>
      </c>
      <c r="S41" s="36">
        <f t="shared" ref="S41" si="44">_xlfn.STDEV.S(P41:P43)</f>
        <v>2.9143323992525802E-3</v>
      </c>
      <c r="U41" s="3"/>
      <c r="V41" s="3"/>
      <c r="W41" s="3"/>
      <c r="AB41" s="3"/>
      <c r="AC41" s="3"/>
    </row>
    <row r="42" spans="1:30" x14ac:dyDescent="0.25">
      <c r="A42" t="s">
        <v>91</v>
      </c>
      <c r="B42">
        <v>2</v>
      </c>
      <c r="C42" t="s">
        <v>73</v>
      </c>
      <c r="D42" t="s">
        <v>95</v>
      </c>
      <c r="E42" s="21">
        <v>0.13039999999999999</v>
      </c>
      <c r="F42" s="3">
        <f t="shared" si="0"/>
        <v>8.2333333333333314E-2</v>
      </c>
      <c r="G42" s="23"/>
      <c r="H42" s="36"/>
      <c r="I42" s="36"/>
      <c r="J42" s="21">
        <v>0.16900000000000001</v>
      </c>
      <c r="K42" s="3">
        <f t="shared" si="1"/>
        <v>0.12346666666666667</v>
      </c>
      <c r="L42" s="23"/>
      <c r="M42" s="36"/>
      <c r="N42" s="36"/>
      <c r="O42" s="21">
        <v>0.10199999999999999</v>
      </c>
      <c r="P42" s="21">
        <v>0.1013</v>
      </c>
      <c r="Q42" s="23"/>
      <c r="R42" s="36"/>
      <c r="S42" s="36"/>
      <c r="U42" s="3"/>
      <c r="V42" s="3"/>
      <c r="W42" s="3"/>
      <c r="AB42" s="3"/>
      <c r="AC42" s="3"/>
    </row>
    <row r="43" spans="1:30" x14ac:dyDescent="0.25">
      <c r="A43" t="s">
        <v>91</v>
      </c>
      <c r="B43">
        <v>3</v>
      </c>
      <c r="C43" t="s">
        <v>81</v>
      </c>
      <c r="D43" t="s">
        <v>95</v>
      </c>
      <c r="E43" s="21">
        <v>0.13739999999999999</v>
      </c>
      <c r="F43" s="3">
        <f t="shared" si="0"/>
        <v>8.933333333333332E-2</v>
      </c>
      <c r="G43" s="23"/>
      <c r="H43" s="36"/>
      <c r="I43" s="36"/>
      <c r="J43" s="21">
        <v>0.1782</v>
      </c>
      <c r="K43" s="3">
        <f t="shared" si="1"/>
        <v>0.13266666666666665</v>
      </c>
      <c r="L43" s="23"/>
      <c r="M43" s="36"/>
      <c r="N43" s="36"/>
      <c r="O43" s="21">
        <v>0.1055</v>
      </c>
      <c r="P43" s="21">
        <v>0.10589999999999999</v>
      </c>
      <c r="Q43" s="23"/>
      <c r="R43" s="36"/>
      <c r="S43" s="36"/>
      <c r="U43" s="3"/>
      <c r="V43" s="3"/>
      <c r="W43" s="3"/>
      <c r="X43" s="1"/>
      <c r="Y43" s="1"/>
      <c r="AB43" s="3"/>
      <c r="AC43" s="3"/>
    </row>
    <row r="44" spans="1:30" x14ac:dyDescent="0.25">
      <c r="A44" t="s">
        <v>92</v>
      </c>
      <c r="B44">
        <v>1</v>
      </c>
      <c r="C44" t="s">
        <v>67</v>
      </c>
      <c r="D44" t="s">
        <v>95</v>
      </c>
      <c r="E44" s="21">
        <v>0.20930000000000001</v>
      </c>
      <c r="F44" s="3">
        <f t="shared" si="0"/>
        <v>0.16123333333333334</v>
      </c>
      <c r="G44" s="23"/>
      <c r="H44" s="36">
        <f t="shared" ref="H44" si="45">AVERAGE(F44:F46)</f>
        <v>0.16353333333333334</v>
      </c>
      <c r="I44" s="36">
        <f t="shared" ref="I44" si="46">_xlfn.STDEV.S(F44:F46)</f>
        <v>2.1283796653792661E-3</v>
      </c>
      <c r="J44" s="21">
        <v>0.28520000000000001</v>
      </c>
      <c r="K44" s="3">
        <f t="shared" si="1"/>
        <v>0.23966666666666667</v>
      </c>
      <c r="L44" s="23"/>
      <c r="M44" s="36">
        <f t="shared" ref="M44" si="47">AVERAGE(K44:K46)</f>
        <v>0.24286666666666668</v>
      </c>
      <c r="N44" s="36">
        <f t="shared" ref="N44" si="48">_xlfn.STDEV.S(K44:K46)</f>
        <v>2.7999999999999974E-3</v>
      </c>
      <c r="O44" s="21">
        <v>0.13</v>
      </c>
      <c r="P44" s="21">
        <v>0.1298</v>
      </c>
      <c r="Q44" s="23"/>
      <c r="R44" s="36">
        <f t="shared" ref="R44" si="49">AVERAGE(P44:P46)</f>
        <v>0.13096666666666665</v>
      </c>
      <c r="S44" s="36">
        <f t="shared" ref="S44" si="50">_xlfn.STDEV.S(P44:P46)</f>
        <v>1.3868429375143198E-3</v>
      </c>
      <c r="U44"/>
      <c r="V44"/>
      <c r="W44"/>
      <c r="X44"/>
      <c r="AB44"/>
      <c r="AC44"/>
      <c r="AD44"/>
    </row>
    <row r="45" spans="1:30" x14ac:dyDescent="0.25">
      <c r="A45" t="s">
        <v>92</v>
      </c>
      <c r="B45">
        <v>2</v>
      </c>
      <c r="C45" t="s">
        <v>75</v>
      </c>
      <c r="D45" t="s">
        <v>95</v>
      </c>
      <c r="E45" s="21">
        <v>0.21199999999999999</v>
      </c>
      <c r="F45" s="3">
        <f t="shared" si="0"/>
        <v>0.16393333333333332</v>
      </c>
      <c r="G45" s="23"/>
      <c r="H45" s="36"/>
      <c r="I45" s="36"/>
      <c r="J45" s="21">
        <v>0.28960000000000002</v>
      </c>
      <c r="K45" s="3">
        <f t="shared" si="1"/>
        <v>0.24406666666666668</v>
      </c>
      <c r="L45" s="23"/>
      <c r="M45" s="36"/>
      <c r="N45" s="36"/>
      <c r="O45" s="21">
        <v>0.13159999999999999</v>
      </c>
      <c r="P45" s="21">
        <v>0.13059999999999999</v>
      </c>
      <c r="Q45" s="23"/>
      <c r="R45" s="36"/>
      <c r="S45" s="36"/>
      <c r="U45"/>
      <c r="V45"/>
      <c r="W45"/>
      <c r="X45"/>
      <c r="AB45"/>
      <c r="AC45"/>
      <c r="AD45"/>
    </row>
    <row r="46" spans="1:30" x14ac:dyDescent="0.25">
      <c r="A46" t="s">
        <v>92</v>
      </c>
      <c r="B46">
        <v>3</v>
      </c>
      <c r="C46" t="s">
        <v>83</v>
      </c>
      <c r="D46" t="s">
        <v>95</v>
      </c>
      <c r="E46" s="21">
        <v>0.2135</v>
      </c>
      <c r="F46" s="3">
        <f t="shared" si="0"/>
        <v>0.16543333333333332</v>
      </c>
      <c r="G46" s="23"/>
      <c r="H46" s="36"/>
      <c r="I46" s="36"/>
      <c r="J46" s="21">
        <v>0.29039999999999999</v>
      </c>
      <c r="K46" s="3">
        <f t="shared" si="1"/>
        <v>0.24486666666666665</v>
      </c>
      <c r="L46" s="23"/>
      <c r="M46" s="36"/>
      <c r="N46" s="36"/>
      <c r="O46" s="21">
        <v>0.13300000000000001</v>
      </c>
      <c r="P46" s="21">
        <v>0.13250000000000001</v>
      </c>
      <c r="Q46" s="23"/>
      <c r="R46" s="36"/>
      <c r="S46" s="36"/>
      <c r="U46" s="7"/>
      <c r="V46" s="7"/>
      <c r="W46" s="7"/>
      <c r="X46" s="7"/>
      <c r="Y46" s="1"/>
      <c r="AB46" s="7"/>
      <c r="AC46" s="7"/>
      <c r="AD46" s="7"/>
    </row>
    <row r="47" spans="1:30" x14ac:dyDescent="0.25">
      <c r="A47" t="s">
        <v>96</v>
      </c>
      <c r="B47">
        <v>1</v>
      </c>
      <c r="C47" t="s">
        <v>69</v>
      </c>
      <c r="D47" t="s">
        <v>95</v>
      </c>
      <c r="E47" s="21">
        <v>0.13819999999999999</v>
      </c>
      <c r="F47" s="3">
        <f t="shared" si="0"/>
        <v>9.0133333333333315E-2</v>
      </c>
      <c r="G47" s="23"/>
      <c r="H47" s="36">
        <f t="shared" ref="H47" si="51">AVERAGE(F47:F49)</f>
        <v>9.5366666666666655E-2</v>
      </c>
      <c r="I47" s="36">
        <f t="shared" ref="I47" si="52">_xlfn.STDEV.S(F47:F49)</f>
        <v>5.8824598029509137E-3</v>
      </c>
      <c r="J47" s="21">
        <v>0.25440000000000002</v>
      </c>
      <c r="K47" s="3">
        <f t="shared" si="1"/>
        <v>0.20886666666666667</v>
      </c>
      <c r="L47" s="23"/>
      <c r="M47" s="36">
        <f t="shared" ref="M47" si="53">AVERAGE(K47:K49)</f>
        <v>0.22106666666666666</v>
      </c>
      <c r="N47" s="36">
        <f t="shared" ref="N47" si="54">_xlfn.STDEV.S(K47:K49)</f>
        <v>1.3560235986147142E-2</v>
      </c>
      <c r="O47" s="21">
        <v>7.8200000000000006E-2</v>
      </c>
      <c r="P47" s="21">
        <v>7.7100000000000002E-2</v>
      </c>
      <c r="Q47" s="23"/>
      <c r="R47" s="36">
        <f t="shared" ref="R47" si="55">AVERAGE(P47:P49)</f>
        <v>7.7766666666666664E-2</v>
      </c>
      <c r="S47" s="36">
        <f t="shared" ref="S47" si="56">_xlfn.STDEV.S(P47:P49)</f>
        <v>1.3316656236958767E-3</v>
      </c>
      <c r="U47"/>
      <c r="V47"/>
      <c r="W47"/>
      <c r="X47"/>
      <c r="Y47" s="1"/>
      <c r="AB47"/>
      <c r="AC47"/>
      <c r="AD47"/>
    </row>
    <row r="48" spans="1:30" x14ac:dyDescent="0.25">
      <c r="A48" t="s">
        <v>96</v>
      </c>
      <c r="B48">
        <v>2</v>
      </c>
      <c r="C48" t="s">
        <v>77</v>
      </c>
      <c r="D48" t="s">
        <v>95</v>
      </c>
      <c r="E48" s="21">
        <v>0.14230000000000001</v>
      </c>
      <c r="F48" s="3">
        <f t="shared" si="0"/>
        <v>9.4233333333333336E-2</v>
      </c>
      <c r="G48" s="23"/>
      <c r="H48" s="36"/>
      <c r="I48" s="36"/>
      <c r="J48" s="21">
        <v>0.26419999999999999</v>
      </c>
      <c r="K48" s="3">
        <f t="shared" si="1"/>
        <v>0.21866666666666665</v>
      </c>
      <c r="L48" s="23"/>
      <c r="M48" s="36"/>
      <c r="N48" s="36"/>
      <c r="O48" s="21">
        <v>7.7399999999999997E-2</v>
      </c>
      <c r="P48" s="21">
        <v>7.6899999999999996E-2</v>
      </c>
      <c r="Q48" s="23"/>
      <c r="R48" s="36"/>
      <c r="S48" s="36"/>
      <c r="U48"/>
      <c r="V48"/>
      <c r="W48"/>
      <c r="X48"/>
      <c r="Y48" s="1"/>
      <c r="AB48"/>
      <c r="AC48"/>
      <c r="AD48"/>
    </row>
    <row r="49" spans="1:30" x14ac:dyDescent="0.25">
      <c r="A49" t="s">
        <v>96</v>
      </c>
      <c r="B49">
        <v>3</v>
      </c>
      <c r="C49" t="s">
        <v>85</v>
      </c>
      <c r="D49" t="s">
        <v>95</v>
      </c>
      <c r="E49" s="21">
        <v>0.14979999999999999</v>
      </c>
      <c r="F49" s="3">
        <f t="shared" si="0"/>
        <v>0.10173333333333331</v>
      </c>
      <c r="G49" s="23"/>
      <c r="H49" s="36"/>
      <c r="I49" s="36"/>
      <c r="J49" s="21">
        <v>0.28120000000000001</v>
      </c>
      <c r="K49" s="3">
        <f t="shared" si="1"/>
        <v>0.23566666666666666</v>
      </c>
      <c r="L49" s="23"/>
      <c r="M49" s="36"/>
      <c r="N49" s="36"/>
      <c r="O49" s="21">
        <v>7.9399999999999998E-2</v>
      </c>
      <c r="P49" s="21">
        <v>7.9299999999999995E-2</v>
      </c>
      <c r="Q49" s="23"/>
      <c r="R49" s="36"/>
      <c r="S49" s="36"/>
      <c r="U49"/>
      <c r="V49"/>
      <c r="W49"/>
      <c r="X49"/>
      <c r="Y49" s="1"/>
      <c r="AB49"/>
      <c r="AC49"/>
      <c r="AD49"/>
    </row>
    <row r="50" spans="1:30" x14ac:dyDescent="0.25">
      <c r="A50" t="s">
        <v>9</v>
      </c>
      <c r="B50">
        <v>1</v>
      </c>
      <c r="C50" t="s">
        <v>38</v>
      </c>
      <c r="D50" t="s">
        <v>95</v>
      </c>
      <c r="E50" s="21">
        <v>4.8399999999999999E-2</v>
      </c>
      <c r="F50" s="3">
        <f t="shared" si="0"/>
        <v>3.3333333333333132E-4</v>
      </c>
      <c r="G50" s="23"/>
      <c r="H50" s="36">
        <f t="shared" ref="H50" si="57">AVERAGE(F50:F52)</f>
        <v>-2.3129646346357427E-18</v>
      </c>
      <c r="I50" s="36">
        <f t="shared" ref="I50" si="58">_xlfn.STDEV.S(F50:F52)</f>
        <v>2.8867513459481317E-4</v>
      </c>
      <c r="J50" s="21">
        <v>5.4100000000000002E-2</v>
      </c>
      <c r="K50" s="3">
        <f t="shared" si="1"/>
        <v>8.5666666666666669E-3</v>
      </c>
      <c r="L50" s="23"/>
      <c r="M50" s="36">
        <f t="shared" ref="M50" si="59">AVERAGE(K50:K52)</f>
        <v>7.4666666666666657E-3</v>
      </c>
      <c r="N50" s="36">
        <f t="shared" ref="N50" si="60">_xlfn.STDEV.S(K50:K52)</f>
        <v>9.6436507609929691E-4</v>
      </c>
      <c r="O50" s="21">
        <v>4.7399999999999998E-2</v>
      </c>
      <c r="P50" s="21">
        <v>4.7100000000000003E-2</v>
      </c>
      <c r="Q50" s="23"/>
      <c r="R50" s="36">
        <f t="shared" ref="R50" si="61">AVERAGE(P50:P52)</f>
        <v>4.5399999999999996E-2</v>
      </c>
      <c r="S50" s="36">
        <f t="shared" ref="S50" si="62">_xlfn.STDEV.S(P50:P52)</f>
        <v>1.5716233645501738E-3</v>
      </c>
      <c r="U50"/>
      <c r="V50"/>
      <c r="W50"/>
      <c r="X50"/>
      <c r="Y50" s="1"/>
      <c r="AB50"/>
      <c r="AC50"/>
      <c r="AD50"/>
    </row>
    <row r="51" spans="1:30" x14ac:dyDescent="0.25">
      <c r="A51" t="s">
        <v>9</v>
      </c>
      <c r="B51">
        <v>2</v>
      </c>
      <c r="C51" t="s">
        <v>46</v>
      </c>
      <c r="D51" t="s">
        <v>95</v>
      </c>
      <c r="E51" s="21">
        <v>4.7899999999999998E-2</v>
      </c>
      <c r="F51" s="3">
        <f t="shared" si="0"/>
        <v>-1.6666666666666913E-4</v>
      </c>
      <c r="G51" s="23"/>
      <c r="H51" s="37"/>
      <c r="I51" s="36"/>
      <c r="J51" s="21">
        <v>5.2600000000000001E-2</v>
      </c>
      <c r="K51" s="3">
        <f t="shared" si="1"/>
        <v>7.0666666666666655E-3</v>
      </c>
      <c r="L51" s="23"/>
      <c r="M51" s="37"/>
      <c r="N51" s="36"/>
      <c r="O51" s="21">
        <v>4.5100000000000001E-2</v>
      </c>
      <c r="P51" s="21">
        <v>4.5100000000000001E-2</v>
      </c>
      <c r="Q51" s="23"/>
      <c r="R51" s="37"/>
      <c r="S51" s="36"/>
      <c r="U51"/>
      <c r="V51"/>
      <c r="W51"/>
      <c r="X51"/>
      <c r="Y51" s="1"/>
      <c r="AB51"/>
      <c r="AC51"/>
      <c r="AD51"/>
    </row>
    <row r="52" spans="1:30" x14ac:dyDescent="0.25">
      <c r="A52" t="s">
        <v>9</v>
      </c>
      <c r="B52">
        <v>3</v>
      </c>
      <c r="C52" t="s">
        <v>54</v>
      </c>
      <c r="D52" t="s">
        <v>95</v>
      </c>
      <c r="E52" s="21">
        <v>4.7899999999999998E-2</v>
      </c>
      <c r="F52" s="3">
        <f t="shared" si="0"/>
        <v>-1.6666666666666913E-4</v>
      </c>
      <c r="G52" s="23"/>
      <c r="H52" s="37"/>
      <c r="I52" s="36"/>
      <c r="J52" s="21">
        <v>5.2299999999999999E-2</v>
      </c>
      <c r="K52" s="3">
        <f t="shared" si="1"/>
        <v>6.7666666666666639E-3</v>
      </c>
      <c r="L52" s="23"/>
      <c r="M52" s="37"/>
      <c r="N52" s="36"/>
      <c r="O52" s="21">
        <v>4.41E-2</v>
      </c>
      <c r="P52" s="21">
        <v>4.3999999999999997E-2</v>
      </c>
      <c r="Q52" s="23"/>
      <c r="R52" s="37"/>
      <c r="S52" s="36"/>
      <c r="U52"/>
      <c r="V52"/>
      <c r="W52"/>
      <c r="X52"/>
      <c r="Y52" s="1"/>
      <c r="AB52"/>
      <c r="AC52"/>
      <c r="AD52"/>
    </row>
    <row r="53" spans="1:30" x14ac:dyDescent="0.25">
      <c r="U53"/>
      <c r="V53"/>
      <c r="W53"/>
      <c r="X53"/>
      <c r="Y53" s="1"/>
      <c r="AB53"/>
      <c r="AC53"/>
      <c r="AD53"/>
    </row>
    <row r="54" spans="1:30" x14ac:dyDescent="0.25">
      <c r="U54"/>
      <c r="V54"/>
      <c r="W54"/>
      <c r="X54"/>
      <c r="Y54" s="1"/>
      <c r="AB54"/>
      <c r="AC54"/>
      <c r="AD54"/>
    </row>
    <row r="55" spans="1:30" x14ac:dyDescent="0.25">
      <c r="U55"/>
      <c r="V55"/>
      <c r="W55"/>
      <c r="X55"/>
      <c r="AB55"/>
      <c r="AC55"/>
      <c r="AD55"/>
    </row>
    <row r="56" spans="1:30" x14ac:dyDescent="0.25">
      <c r="U56"/>
      <c r="V56"/>
      <c r="W56"/>
      <c r="X56"/>
      <c r="AB56"/>
      <c r="AC56"/>
      <c r="AD56"/>
    </row>
  </sheetData>
  <mergeCells count="106">
    <mergeCell ref="AA1:AB1"/>
    <mergeCell ref="R35:R37"/>
    <mergeCell ref="S35:S37"/>
    <mergeCell ref="R38:R40"/>
    <mergeCell ref="S38:S40"/>
    <mergeCell ref="R26:R28"/>
    <mergeCell ref="S26:S28"/>
    <mergeCell ref="R29:R31"/>
    <mergeCell ref="S29:S31"/>
    <mergeCell ref="R32:R34"/>
    <mergeCell ref="S32:S34"/>
    <mergeCell ref="Y1:Z1"/>
    <mergeCell ref="W31:X31"/>
    <mergeCell ref="W1:X1"/>
    <mergeCell ref="H2:H4"/>
    <mergeCell ref="I2:I4"/>
    <mergeCell ref="I38:I40"/>
    <mergeCell ref="H8:H10"/>
    <mergeCell ref="I8:I10"/>
    <mergeCell ref="H11:H13"/>
    <mergeCell ref="I11:I13"/>
    <mergeCell ref="H14:H16"/>
    <mergeCell ref="I14:I16"/>
    <mergeCell ref="H17:H19"/>
    <mergeCell ref="I17:I19"/>
    <mergeCell ref="H38:H40"/>
    <mergeCell ref="H20:H22"/>
    <mergeCell ref="I20:I22"/>
    <mergeCell ref="I35:I37"/>
    <mergeCell ref="H35:H37"/>
    <mergeCell ref="H29:H31"/>
    <mergeCell ref="I29:I31"/>
    <mergeCell ref="M29:M31"/>
    <mergeCell ref="N29:N31"/>
    <mergeCell ref="H32:H34"/>
    <mergeCell ref="I32:I34"/>
    <mergeCell ref="M32:M34"/>
    <mergeCell ref="N32:N34"/>
    <mergeCell ref="H5:H7"/>
    <mergeCell ref="I5:I7"/>
    <mergeCell ref="M11:M13"/>
    <mergeCell ref="N11:N13"/>
    <mergeCell ref="M14:M16"/>
    <mergeCell ref="N14:N16"/>
    <mergeCell ref="M8:M10"/>
    <mergeCell ref="H26:H28"/>
    <mergeCell ref="I26:I28"/>
    <mergeCell ref="M26:M28"/>
    <mergeCell ref="N26:N28"/>
    <mergeCell ref="N23:N25"/>
    <mergeCell ref="H23:H25"/>
    <mergeCell ref="I23:I25"/>
    <mergeCell ref="M23:M25"/>
    <mergeCell ref="M2:M4"/>
    <mergeCell ref="N2:N4"/>
    <mergeCell ref="M5:M7"/>
    <mergeCell ref="N5:N7"/>
    <mergeCell ref="R2:R4"/>
    <mergeCell ref="S2:S4"/>
    <mergeCell ref="R5:R7"/>
    <mergeCell ref="S5:S7"/>
    <mergeCell ref="R44:R46"/>
    <mergeCell ref="S44:S46"/>
    <mergeCell ref="M38:M40"/>
    <mergeCell ref="N38:N40"/>
    <mergeCell ref="N35:N37"/>
    <mergeCell ref="M35:M37"/>
    <mergeCell ref="N8:N10"/>
    <mergeCell ref="M17:M19"/>
    <mergeCell ref="N17:N19"/>
    <mergeCell ref="S23:S25"/>
    <mergeCell ref="M20:M22"/>
    <mergeCell ref="N20:N22"/>
    <mergeCell ref="S14:S16"/>
    <mergeCell ref="R17:R19"/>
    <mergeCell ref="S17:S19"/>
    <mergeCell ref="R20:R22"/>
    <mergeCell ref="R47:R49"/>
    <mergeCell ref="S47:S49"/>
    <mergeCell ref="R50:R52"/>
    <mergeCell ref="S50:S52"/>
    <mergeCell ref="R8:R10"/>
    <mergeCell ref="S8:S10"/>
    <mergeCell ref="R11:R13"/>
    <mergeCell ref="S11:S13"/>
    <mergeCell ref="R41:R43"/>
    <mergeCell ref="S41:S43"/>
    <mergeCell ref="R14:R16"/>
    <mergeCell ref="R23:R25"/>
    <mergeCell ref="S20:S22"/>
    <mergeCell ref="H50:H52"/>
    <mergeCell ref="I50:I52"/>
    <mergeCell ref="M41:M43"/>
    <mergeCell ref="N41:N43"/>
    <mergeCell ref="M44:M46"/>
    <mergeCell ref="N44:N46"/>
    <mergeCell ref="M47:M49"/>
    <mergeCell ref="N47:N49"/>
    <mergeCell ref="M50:M52"/>
    <mergeCell ref="N50:N52"/>
    <mergeCell ref="H41:H43"/>
    <mergeCell ref="I41:I43"/>
    <mergeCell ref="H44:H46"/>
    <mergeCell ref="I44:I46"/>
    <mergeCell ref="H47:H49"/>
    <mergeCell ref="I47:I49"/>
  </mergeCells>
  <phoneticPr fontId="3" type="noConversion"/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3107C-FB91-4C65-A624-4E55A15248ED}">
  <dimension ref="A1:AX83"/>
  <sheetViews>
    <sheetView topLeftCell="H40" zoomScale="55" zoomScaleNormal="55" workbookViewId="0">
      <selection activeCell="Q1" activeCellId="3" sqref="H1 K1 O1 Q1"/>
    </sheetView>
  </sheetViews>
  <sheetFormatPr defaultColWidth="8.85546875" defaultRowHeight="15" x14ac:dyDescent="0.25"/>
  <cols>
    <col min="1" max="1" width="22.28515625" style="2" bestFit="1" customWidth="1"/>
    <col min="2" max="2" width="9" style="2" bestFit="1" customWidth="1"/>
    <col min="3" max="3" width="10" style="2" bestFit="1" customWidth="1"/>
    <col min="4" max="4" width="10" style="2" customWidth="1"/>
    <col min="5" max="5" width="14" style="2" customWidth="1"/>
    <col min="6" max="6" width="8.7109375" customWidth="1"/>
    <col min="7" max="7" width="9" bestFit="1" customWidth="1"/>
    <col min="8" max="8" width="13.140625" style="2" customWidth="1"/>
    <col min="9" max="9" width="8.7109375" style="2" customWidth="1"/>
    <col min="10" max="10" width="8.85546875" style="2"/>
    <col min="11" max="11" width="10.85546875" style="2" customWidth="1"/>
    <col min="12" max="13" width="8.85546875" style="2"/>
    <col min="14" max="14" width="13.85546875" customWidth="1"/>
    <col min="17" max="17" width="14" customWidth="1"/>
    <col min="20" max="23" width="8.85546875" style="2"/>
    <col min="24" max="24" width="22.28515625" style="2" bestFit="1" customWidth="1"/>
    <col min="25" max="25" width="9.5703125" style="2" customWidth="1"/>
    <col min="26" max="26" width="9.140625" style="2" customWidth="1"/>
    <col min="27" max="27" width="9.140625" style="2" bestFit="1" customWidth="1"/>
    <col min="28" max="30" width="8.85546875" style="2"/>
    <col min="31" max="33" width="9.140625" style="2" bestFit="1" customWidth="1"/>
    <col min="34" max="38" width="8.85546875" style="2"/>
    <col min="39" max="40" width="9.140625" style="2" customWidth="1"/>
    <col min="41" max="16384" width="8.85546875" style="2"/>
  </cols>
  <sheetData>
    <row r="1" spans="1:50" x14ac:dyDescent="0.25">
      <c r="A1" t="s">
        <v>7</v>
      </c>
      <c r="B1" t="s">
        <v>3</v>
      </c>
      <c r="C1" t="s">
        <v>0</v>
      </c>
      <c r="D1" t="s">
        <v>94</v>
      </c>
      <c r="E1" s="1" t="s">
        <v>102</v>
      </c>
      <c r="F1" s="2" t="s">
        <v>1</v>
      </c>
      <c r="G1" s="2" t="s">
        <v>2</v>
      </c>
      <c r="H1" s="1" t="s">
        <v>27</v>
      </c>
      <c r="I1" s="2" t="s">
        <v>1</v>
      </c>
      <c r="J1" s="2" t="s">
        <v>2</v>
      </c>
      <c r="K1" s="1" t="s">
        <v>108</v>
      </c>
      <c r="L1" s="2" t="s">
        <v>1</v>
      </c>
      <c r="M1" s="2" t="s">
        <v>2</v>
      </c>
      <c r="N1" s="1" t="s">
        <v>109</v>
      </c>
      <c r="O1" s="2" t="s">
        <v>1</v>
      </c>
      <c r="P1" s="2" t="s">
        <v>2</v>
      </c>
      <c r="Q1" s="1" t="s">
        <v>110</v>
      </c>
      <c r="R1" s="2" t="s">
        <v>1</v>
      </c>
      <c r="S1" s="2" t="s">
        <v>2</v>
      </c>
      <c r="T1" s="2" t="s">
        <v>107</v>
      </c>
      <c r="U1" s="2" t="s">
        <v>1</v>
      </c>
      <c r="V1" s="2" t="s">
        <v>2</v>
      </c>
      <c r="Z1" s="42" t="s">
        <v>103</v>
      </c>
      <c r="AA1" s="42"/>
      <c r="AB1" s="42" t="s">
        <v>104</v>
      </c>
      <c r="AC1" s="42"/>
      <c r="AD1" s="42" t="s">
        <v>105</v>
      </c>
      <c r="AE1" s="42"/>
      <c r="AF1" s="42" t="s">
        <v>111</v>
      </c>
      <c r="AG1" s="42"/>
      <c r="AH1" s="42" t="s">
        <v>112</v>
      </c>
      <c r="AI1" s="42"/>
      <c r="AJ1" s="2" t="s">
        <v>106</v>
      </c>
      <c r="AL1" s="45" t="s">
        <v>103</v>
      </c>
      <c r="AM1" s="42"/>
      <c r="AN1" s="42" t="s">
        <v>104</v>
      </c>
      <c r="AO1" s="42"/>
      <c r="AP1" s="42" t="s">
        <v>105</v>
      </c>
      <c r="AQ1" s="42"/>
      <c r="AR1" s="42" t="s">
        <v>111</v>
      </c>
      <c r="AS1" s="42"/>
      <c r="AT1" s="42" t="s">
        <v>112</v>
      </c>
      <c r="AU1" s="42"/>
      <c r="AV1" s="2" t="s">
        <v>106</v>
      </c>
    </row>
    <row r="2" spans="1:50" x14ac:dyDescent="0.25">
      <c r="A2" t="s">
        <v>24</v>
      </c>
      <c r="B2">
        <v>1</v>
      </c>
      <c r="C2" t="s">
        <v>39</v>
      </c>
      <c r="D2" t="s">
        <v>93</v>
      </c>
      <c r="E2" s="21">
        <v>1027</v>
      </c>
      <c r="F2" s="43">
        <f>AVERAGE(E2:E4)</f>
        <v>1040</v>
      </c>
      <c r="G2" s="43">
        <f>_xlfn.STDEV.S(E2:E4)</f>
        <v>16.093476939431081</v>
      </c>
      <c r="H2" s="21">
        <v>2181</v>
      </c>
      <c r="I2" s="43">
        <f>AVERAGE(H2:H4)</f>
        <v>2186.6666666666665</v>
      </c>
      <c r="J2" s="43">
        <f>_xlfn.STDEV.S(H2:H4)</f>
        <v>19.139836293274122</v>
      </c>
      <c r="K2" s="21">
        <v>3504</v>
      </c>
      <c r="L2" s="43">
        <f>AVERAGE(K2:K4)</f>
        <v>3514</v>
      </c>
      <c r="M2" s="43">
        <f>_xlfn.STDEV.S(K2:K4)</f>
        <v>14</v>
      </c>
      <c r="N2" s="21">
        <v>5588</v>
      </c>
      <c r="O2" s="43">
        <f>AVERAGE(N2:N4)</f>
        <v>5665</v>
      </c>
      <c r="P2" s="43">
        <f>_xlfn.STDEV.S(N2:N4)</f>
        <v>73.328030111274643</v>
      </c>
      <c r="Q2" s="21">
        <v>1626</v>
      </c>
      <c r="R2" s="43">
        <f>AVERAGE(Q2:Q4)</f>
        <v>1641</v>
      </c>
      <c r="S2" s="43">
        <f>_xlfn.STDEV.S(Q2:Q4)</f>
        <v>13.74772708486752</v>
      </c>
      <c r="T2" s="17">
        <f t="shared" ref="T2:T33" si="0">K2/H2</f>
        <v>1.6066024759284732</v>
      </c>
      <c r="U2" s="44">
        <f>AVERAGE(T2:T4)</f>
        <v>1.6070598641993812</v>
      </c>
      <c r="V2" s="44">
        <f>_xlfn.STDEV.S(T2:T4)</f>
        <v>8.5658378284395095E-3</v>
      </c>
      <c r="X2" s="2" t="s">
        <v>16</v>
      </c>
      <c r="Y2" s="2" t="s">
        <v>8</v>
      </c>
      <c r="Z2" s="2" t="s">
        <v>1</v>
      </c>
      <c r="AA2" s="2" t="s">
        <v>2</v>
      </c>
      <c r="AB2" s="2" t="s">
        <v>1</v>
      </c>
      <c r="AC2" s="2" t="s">
        <v>2</v>
      </c>
      <c r="AD2" s="2" t="s">
        <v>1</v>
      </c>
      <c r="AE2" s="2" t="s">
        <v>2</v>
      </c>
      <c r="AF2" s="2" t="s">
        <v>1</v>
      </c>
      <c r="AG2" s="2" t="s">
        <v>2</v>
      </c>
      <c r="AH2" s="2" t="s">
        <v>1</v>
      </c>
      <c r="AI2" s="2" t="s">
        <v>2</v>
      </c>
      <c r="AJ2" s="2" t="s">
        <v>1</v>
      </c>
      <c r="AK2" s="2" t="s">
        <v>2</v>
      </c>
      <c r="AL2" s="27" t="s">
        <v>1</v>
      </c>
      <c r="AM2" s="2" t="s">
        <v>2</v>
      </c>
      <c r="AN2" s="2" t="s">
        <v>1</v>
      </c>
      <c r="AO2" s="2" t="s">
        <v>2</v>
      </c>
      <c r="AP2" s="2" t="s">
        <v>1</v>
      </c>
      <c r="AQ2" s="2" t="s">
        <v>2</v>
      </c>
      <c r="AR2" s="2" t="s">
        <v>1</v>
      </c>
      <c r="AS2" s="2" t="s">
        <v>2</v>
      </c>
      <c r="AT2" s="2" t="s">
        <v>1</v>
      </c>
      <c r="AU2" s="2" t="s">
        <v>2</v>
      </c>
      <c r="AV2" s="2" t="s">
        <v>1</v>
      </c>
      <c r="AW2" s="2" t="s">
        <v>2</v>
      </c>
    </row>
    <row r="3" spans="1:50" x14ac:dyDescent="0.25">
      <c r="A3" t="s">
        <v>24</v>
      </c>
      <c r="B3">
        <v>2</v>
      </c>
      <c r="C3" t="s">
        <v>47</v>
      </c>
      <c r="D3" t="s">
        <v>93</v>
      </c>
      <c r="E3" s="21">
        <v>1035</v>
      </c>
      <c r="F3" s="43"/>
      <c r="G3" s="43"/>
      <c r="H3" s="21">
        <v>2208</v>
      </c>
      <c r="I3" s="43"/>
      <c r="J3" s="43"/>
      <c r="K3" s="21">
        <v>3530</v>
      </c>
      <c r="L3" s="43"/>
      <c r="M3" s="43"/>
      <c r="N3" s="21">
        <v>5673</v>
      </c>
      <c r="O3" s="43"/>
      <c r="P3" s="43"/>
      <c r="Q3" s="21">
        <v>1644</v>
      </c>
      <c r="R3" s="43"/>
      <c r="S3" s="43"/>
      <c r="T3" s="17">
        <f t="shared" si="0"/>
        <v>1.598731884057971</v>
      </c>
      <c r="U3" s="44"/>
      <c r="V3" s="44"/>
      <c r="X3" s="2" t="s">
        <v>25</v>
      </c>
      <c r="Y3" s="2">
        <v>1000</v>
      </c>
      <c r="Z3" s="12">
        <f>F2</f>
        <v>1040</v>
      </c>
      <c r="AA3" s="12">
        <f>G2</f>
        <v>16.093476939431081</v>
      </c>
      <c r="AB3" s="12">
        <f>I2</f>
        <v>2186.6666666666665</v>
      </c>
      <c r="AC3" s="12">
        <f>J2</f>
        <v>19.139836293274122</v>
      </c>
      <c r="AD3" s="12">
        <f>L2</f>
        <v>3514</v>
      </c>
      <c r="AE3" s="12">
        <f>M2</f>
        <v>14</v>
      </c>
      <c r="AF3" s="12">
        <f>O2</f>
        <v>5665</v>
      </c>
      <c r="AG3" s="12">
        <f>P2</f>
        <v>73.328030111274643</v>
      </c>
      <c r="AH3" s="12">
        <f>R2</f>
        <v>1641</v>
      </c>
      <c r="AI3" s="12">
        <f>S2</f>
        <v>13.74772708486752</v>
      </c>
      <c r="AJ3" s="11">
        <f>U2</f>
        <v>1.6070598641993812</v>
      </c>
      <c r="AK3" s="11">
        <f>V2</f>
        <v>8.5658378284395095E-3</v>
      </c>
      <c r="AL3" s="28"/>
      <c r="AM3" s="23"/>
      <c r="AN3" s="29"/>
      <c r="AO3" s="29"/>
      <c r="AP3" s="30"/>
      <c r="AQ3" s="30"/>
      <c r="AR3" s="23"/>
      <c r="AS3" s="23"/>
      <c r="AT3" s="31"/>
      <c r="AU3" s="30"/>
      <c r="AV3" s="29"/>
      <c r="AW3" s="29"/>
    </row>
    <row r="4" spans="1:50" x14ac:dyDescent="0.25">
      <c r="A4" t="s">
        <v>24</v>
      </c>
      <c r="B4">
        <v>3</v>
      </c>
      <c r="C4" t="s">
        <v>55</v>
      </c>
      <c r="D4" t="s">
        <v>93</v>
      </c>
      <c r="E4" s="21">
        <v>1058</v>
      </c>
      <c r="F4" s="43"/>
      <c r="G4" s="43"/>
      <c r="H4" s="21">
        <v>2171</v>
      </c>
      <c r="I4" s="43"/>
      <c r="J4" s="43"/>
      <c r="K4" s="21">
        <v>3508</v>
      </c>
      <c r="L4" s="43"/>
      <c r="M4" s="43"/>
      <c r="N4" s="21">
        <v>5734</v>
      </c>
      <c r="O4" s="43"/>
      <c r="P4" s="43"/>
      <c r="Q4" s="21">
        <v>1653</v>
      </c>
      <c r="R4" s="43"/>
      <c r="S4" s="43"/>
      <c r="T4" s="17">
        <f t="shared" si="0"/>
        <v>1.6158452326116997</v>
      </c>
      <c r="U4" s="44"/>
      <c r="V4" s="44"/>
      <c r="X4" s="2" t="s">
        <v>17</v>
      </c>
      <c r="Y4" s="2">
        <v>100</v>
      </c>
      <c r="Z4" s="12">
        <f>F5</f>
        <v>694</v>
      </c>
      <c r="AA4" s="12">
        <f>G5</f>
        <v>9.1651513899116797</v>
      </c>
      <c r="AB4" s="12">
        <f>I5</f>
        <v>2254</v>
      </c>
      <c r="AC4" s="12">
        <f>J5</f>
        <v>28.160255680657446</v>
      </c>
      <c r="AD4" s="12">
        <f>L5</f>
        <v>2915.3333333333335</v>
      </c>
      <c r="AE4" s="12">
        <f>M5</f>
        <v>62.740205078827515</v>
      </c>
      <c r="AF4" s="12">
        <f>O5</f>
        <v>4142.666666666667</v>
      </c>
      <c r="AG4" s="12">
        <f>P5</f>
        <v>117.01424414716925</v>
      </c>
      <c r="AH4" s="12">
        <f>R5</f>
        <v>1198</v>
      </c>
      <c r="AI4" s="12">
        <f>S5</f>
        <v>24.248711305964282</v>
      </c>
      <c r="AJ4" s="11">
        <f>U5</f>
        <v>1.2933748806071932</v>
      </c>
      <c r="AK4" s="11">
        <f>V5</f>
        <v>1.997182974205159E-2</v>
      </c>
      <c r="AL4" s="28"/>
      <c r="AM4" s="23"/>
      <c r="AN4" s="29"/>
      <c r="AO4" s="29"/>
      <c r="AP4" s="30"/>
      <c r="AQ4" s="30"/>
      <c r="AR4" s="23"/>
      <c r="AS4" s="23"/>
      <c r="AT4" s="31"/>
      <c r="AU4" s="30"/>
      <c r="AV4" s="29"/>
      <c r="AW4" s="29"/>
    </row>
    <row r="5" spans="1:50" x14ac:dyDescent="0.25">
      <c r="A5" t="s">
        <v>11</v>
      </c>
      <c r="B5">
        <v>1</v>
      </c>
      <c r="C5" t="s">
        <v>40</v>
      </c>
      <c r="D5" t="s">
        <v>93</v>
      </c>
      <c r="E5" s="21">
        <v>684</v>
      </c>
      <c r="F5" s="43">
        <f t="shared" ref="F5" si="1">AVERAGE(E5:E7)</f>
        <v>694</v>
      </c>
      <c r="G5" s="43">
        <f t="shared" ref="G5" si="2">_xlfn.STDEV.S(E5:E7)</f>
        <v>9.1651513899116797</v>
      </c>
      <c r="H5" s="21">
        <v>2222</v>
      </c>
      <c r="I5" s="43">
        <f t="shared" ref="I5" si="3">AVERAGE(H5:H7)</f>
        <v>2254</v>
      </c>
      <c r="J5" s="43">
        <f t="shared" ref="J5" si="4">_xlfn.STDEV.S(H5:H7)</f>
        <v>28.160255680657446</v>
      </c>
      <c r="K5" s="21">
        <v>2856</v>
      </c>
      <c r="L5" s="43">
        <f t="shared" ref="L5" si="5">AVERAGE(K5:K7)</f>
        <v>2915.3333333333335</v>
      </c>
      <c r="M5" s="43">
        <f t="shared" ref="M5" si="6">_xlfn.STDEV.S(K5:K7)</f>
        <v>62.740205078827515</v>
      </c>
      <c r="N5" s="21">
        <v>4121</v>
      </c>
      <c r="O5" s="43">
        <f t="shared" ref="O5" si="7">AVERAGE(N5:N7)</f>
        <v>4142.666666666667</v>
      </c>
      <c r="P5" s="43">
        <f t="shared" ref="P5" si="8">_xlfn.STDEV.S(N5:N7)</f>
        <v>117.01424414716925</v>
      </c>
      <c r="Q5" s="21">
        <v>1170</v>
      </c>
      <c r="R5" s="43">
        <f t="shared" ref="R5" si="9">AVERAGE(Q5:Q7)</f>
        <v>1198</v>
      </c>
      <c r="S5" s="43">
        <f t="shared" ref="S5" si="10">_xlfn.STDEV.S(Q5:Q7)</f>
        <v>24.248711305964282</v>
      </c>
      <c r="T5" s="17">
        <f t="shared" si="0"/>
        <v>1.2853285328532853</v>
      </c>
      <c r="U5" s="44">
        <f t="shared" ref="U5" si="11">AVERAGE(T5:T7)</f>
        <v>1.2933748806071932</v>
      </c>
      <c r="V5" s="44">
        <f t="shared" ref="V5" si="12">_xlfn.STDEV.S(T5:T7)</f>
        <v>1.997182974205159E-2</v>
      </c>
      <c r="X5" s="2" t="s">
        <v>18</v>
      </c>
      <c r="Y5" s="2">
        <v>10</v>
      </c>
      <c r="Z5" s="12">
        <f>F8</f>
        <v>358</v>
      </c>
      <c r="AA5" s="12">
        <f>G8</f>
        <v>7.810249675906654</v>
      </c>
      <c r="AB5" s="12">
        <f>I8</f>
        <v>2514.3333333333335</v>
      </c>
      <c r="AC5" s="12">
        <f>J8</f>
        <v>29.670411748631555</v>
      </c>
      <c r="AD5" s="12">
        <f>L8</f>
        <v>829</v>
      </c>
      <c r="AE5" s="12">
        <f>M8</f>
        <v>11.269427669584644</v>
      </c>
      <c r="AF5" s="12">
        <f>O8</f>
        <v>808</v>
      </c>
      <c r="AG5" s="12">
        <f>P8</f>
        <v>53.842362503887216</v>
      </c>
      <c r="AH5" s="12">
        <f>R8</f>
        <v>658.66666666666663</v>
      </c>
      <c r="AI5" s="12">
        <f>S8</f>
        <v>9.2915732431775702</v>
      </c>
      <c r="AJ5" s="11">
        <f>U8</f>
        <v>0.32971834676803163</v>
      </c>
      <c r="AK5" s="11">
        <f>V8</f>
        <v>3.7096100843017773E-3</v>
      </c>
      <c r="AL5" s="28"/>
      <c r="AM5" s="23"/>
      <c r="AN5" s="29"/>
      <c r="AO5" s="29"/>
      <c r="AP5" s="30"/>
      <c r="AQ5" s="30"/>
      <c r="AR5" s="23"/>
      <c r="AS5" s="23"/>
      <c r="AT5" s="31"/>
      <c r="AU5" s="30"/>
      <c r="AV5" s="29"/>
      <c r="AW5" s="29"/>
    </row>
    <row r="6" spans="1:50" x14ac:dyDescent="0.25">
      <c r="A6" t="s">
        <v>11</v>
      </c>
      <c r="B6">
        <v>2</v>
      </c>
      <c r="C6" t="s">
        <v>48</v>
      </c>
      <c r="D6" t="s">
        <v>93</v>
      </c>
      <c r="E6" s="21">
        <v>696</v>
      </c>
      <c r="F6" s="43"/>
      <c r="G6" s="43"/>
      <c r="H6" s="21">
        <v>2275</v>
      </c>
      <c r="I6" s="43"/>
      <c r="J6" s="43"/>
      <c r="K6" s="21">
        <v>2909</v>
      </c>
      <c r="L6" s="43"/>
      <c r="M6" s="43"/>
      <c r="N6" s="21">
        <v>4038</v>
      </c>
      <c r="O6" s="43"/>
      <c r="P6" s="43"/>
      <c r="Q6" s="21">
        <v>1212</v>
      </c>
      <c r="R6" s="43"/>
      <c r="S6" s="43"/>
      <c r="T6" s="17">
        <f t="shared" si="0"/>
        <v>1.2786813186813186</v>
      </c>
      <c r="U6" s="44"/>
      <c r="V6" s="44"/>
      <c r="X6" s="2" t="s">
        <v>19</v>
      </c>
      <c r="Y6" s="2">
        <v>1</v>
      </c>
      <c r="Z6" s="12">
        <f>F11</f>
        <v>313.33333333333331</v>
      </c>
      <c r="AA6" s="12">
        <f>G11</f>
        <v>12.096831541082702</v>
      </c>
      <c r="AB6" s="12">
        <f>I11</f>
        <v>2510.6666666666665</v>
      </c>
      <c r="AC6" s="12">
        <f>J11</f>
        <v>31.374086972106991</v>
      </c>
      <c r="AD6" s="12">
        <f>L11</f>
        <v>528</v>
      </c>
      <c r="AE6" s="12">
        <f>M11</f>
        <v>16</v>
      </c>
      <c r="AF6" s="12">
        <f>O11</f>
        <v>269.33333333333331</v>
      </c>
      <c r="AG6" s="12">
        <f>P11</f>
        <v>6.6583281184793934</v>
      </c>
      <c r="AH6" s="12">
        <f>R11</f>
        <v>589.66666666666663</v>
      </c>
      <c r="AI6" s="12">
        <f>S11</f>
        <v>4.1633319989322652</v>
      </c>
      <c r="AJ6" s="11">
        <f>U11</f>
        <v>0.21036573848813947</v>
      </c>
      <c r="AK6" s="11">
        <f>V11</f>
        <v>8.6084438927457457E-3</v>
      </c>
      <c r="AL6" s="28"/>
      <c r="AM6" s="23"/>
      <c r="AN6" s="29"/>
      <c r="AO6" s="29"/>
      <c r="AP6" s="30"/>
      <c r="AQ6" s="30"/>
      <c r="AR6" s="23"/>
      <c r="AS6" s="23"/>
      <c r="AT6" s="31"/>
      <c r="AU6" s="30"/>
      <c r="AV6" s="29"/>
      <c r="AW6" s="29"/>
    </row>
    <row r="7" spans="1:50" x14ac:dyDescent="0.25">
      <c r="A7" t="s">
        <v>11</v>
      </c>
      <c r="B7">
        <v>3</v>
      </c>
      <c r="C7" t="s">
        <v>56</v>
      </c>
      <c r="D7" t="s">
        <v>93</v>
      </c>
      <c r="E7" s="21">
        <v>702</v>
      </c>
      <c r="F7" s="43"/>
      <c r="G7" s="43"/>
      <c r="H7" s="21">
        <v>2265</v>
      </c>
      <c r="I7" s="43"/>
      <c r="J7" s="43"/>
      <c r="K7" s="21">
        <v>2981</v>
      </c>
      <c r="L7" s="43"/>
      <c r="M7" s="43"/>
      <c r="N7" s="21">
        <v>4269</v>
      </c>
      <c r="O7" s="43"/>
      <c r="P7" s="43"/>
      <c r="Q7" s="21">
        <v>1212</v>
      </c>
      <c r="R7" s="43"/>
      <c r="S7" s="43"/>
      <c r="T7" s="17">
        <f t="shared" si="0"/>
        <v>1.3161147902869756</v>
      </c>
      <c r="U7" s="44"/>
      <c r="V7" s="44"/>
      <c r="X7" s="2" t="s">
        <v>20</v>
      </c>
      <c r="Y7" s="2">
        <v>0.1</v>
      </c>
      <c r="Z7" s="12">
        <f>F14</f>
        <v>333.33333333333331</v>
      </c>
      <c r="AA7" s="12">
        <f>G14</f>
        <v>10.263202878893768</v>
      </c>
      <c r="AB7" s="12">
        <f>I14</f>
        <v>2525</v>
      </c>
      <c r="AC7" s="12">
        <f>J14</f>
        <v>25.514701644346147</v>
      </c>
      <c r="AD7" s="12">
        <f>L14</f>
        <v>544.33333333333337</v>
      </c>
      <c r="AE7" s="12">
        <f>M14</f>
        <v>16.921386861996076</v>
      </c>
      <c r="AF7" s="12">
        <f>O14</f>
        <v>248.33333333333334</v>
      </c>
      <c r="AG7" s="12">
        <f>P14</f>
        <v>2.5166114784235836</v>
      </c>
      <c r="AH7" s="12">
        <f>R14</f>
        <v>571.33333333333337</v>
      </c>
      <c r="AI7" s="12">
        <f>S14</f>
        <v>3.5118845842842461</v>
      </c>
      <c r="AJ7" s="11">
        <f>U14</f>
        <v>0.21555231848726955</v>
      </c>
      <c r="AK7" s="11">
        <f>V14</f>
        <v>4.8518437607993755E-3</v>
      </c>
      <c r="AL7" s="28"/>
      <c r="AM7" s="23"/>
      <c r="AN7" s="29"/>
      <c r="AO7" s="29"/>
      <c r="AP7" s="30"/>
      <c r="AQ7" s="30"/>
      <c r="AR7" s="23"/>
      <c r="AS7" s="23"/>
      <c r="AT7" s="31"/>
      <c r="AU7" s="30"/>
      <c r="AV7" s="29"/>
      <c r="AW7" s="29"/>
    </row>
    <row r="8" spans="1:50" x14ac:dyDescent="0.25">
      <c r="A8" t="s">
        <v>12</v>
      </c>
      <c r="B8">
        <v>1</v>
      </c>
      <c r="C8" t="s">
        <v>41</v>
      </c>
      <c r="D8" t="s">
        <v>93</v>
      </c>
      <c r="E8" s="21">
        <v>349</v>
      </c>
      <c r="F8" s="43">
        <f t="shared" ref="F8" si="13">AVERAGE(E8:E10)</f>
        <v>358</v>
      </c>
      <c r="G8" s="43">
        <f t="shared" ref="G8" si="14">_xlfn.STDEV.S(E8:E10)</f>
        <v>7.810249675906654</v>
      </c>
      <c r="H8" s="21">
        <v>2503</v>
      </c>
      <c r="I8" s="43">
        <f t="shared" ref="I8" si="15">AVERAGE(H8:H10)</f>
        <v>2514.3333333333335</v>
      </c>
      <c r="J8" s="43">
        <f t="shared" ref="J8" si="16">_xlfn.STDEV.S(H8:H10)</f>
        <v>29.670411748631555</v>
      </c>
      <c r="K8" s="21">
        <v>836</v>
      </c>
      <c r="L8" s="43">
        <f t="shared" ref="L8" si="17">AVERAGE(K8:K10)</f>
        <v>829</v>
      </c>
      <c r="M8" s="43">
        <f t="shared" ref="M8" si="18">_xlfn.STDEV.S(K8:K10)</f>
        <v>11.269427669584644</v>
      </c>
      <c r="N8" s="21">
        <v>758</v>
      </c>
      <c r="O8" s="43">
        <f t="shared" ref="O8" si="19">AVERAGE(N8:N10)</f>
        <v>808</v>
      </c>
      <c r="P8" s="43">
        <f t="shared" ref="P8" si="20">_xlfn.STDEV.S(N8:N10)</f>
        <v>53.842362503887216</v>
      </c>
      <c r="Q8" s="21">
        <v>656</v>
      </c>
      <c r="R8" s="43">
        <f t="shared" ref="R8" si="21">AVERAGE(Q8:Q10)</f>
        <v>658.66666666666663</v>
      </c>
      <c r="S8" s="43">
        <f t="shared" ref="S8" si="22">_xlfn.STDEV.S(Q8:Q10)</f>
        <v>9.2915732431775702</v>
      </c>
      <c r="T8" s="17">
        <f t="shared" si="0"/>
        <v>0.33399920095884938</v>
      </c>
      <c r="U8" s="44">
        <f t="shared" ref="U8" si="23">AVERAGE(T8:T10)</f>
        <v>0.32971834676803163</v>
      </c>
      <c r="V8" s="44">
        <f t="shared" ref="V8" si="24">_xlfn.STDEV.S(T8:T10)</f>
        <v>3.7096100843017773E-3</v>
      </c>
      <c r="X8" s="2" t="s">
        <v>21</v>
      </c>
      <c r="Y8" s="2">
        <v>0.01</v>
      </c>
      <c r="Z8" s="12">
        <f>F17</f>
        <v>314.66666666666669</v>
      </c>
      <c r="AA8" s="12">
        <f>G17</f>
        <v>12.013880860626733</v>
      </c>
      <c r="AB8" s="12">
        <f>I17</f>
        <v>2497.3333333333335</v>
      </c>
      <c r="AC8" s="12">
        <f>J17</f>
        <v>18.448125469362282</v>
      </c>
      <c r="AD8" s="12">
        <f>L17</f>
        <v>504.66666666666669</v>
      </c>
      <c r="AE8" s="12">
        <f>M17</f>
        <v>8.0829037686547611</v>
      </c>
      <c r="AF8" s="12">
        <f>O17</f>
        <v>215.66666666666666</v>
      </c>
      <c r="AG8" s="12">
        <f>P17</f>
        <v>8.5049005481153817</v>
      </c>
      <c r="AH8" s="12">
        <f>R17</f>
        <v>547.33333333333337</v>
      </c>
      <c r="AI8" s="12">
        <f>S17</f>
        <v>13.051181300301263</v>
      </c>
      <c r="AJ8" s="11">
        <f>U17</f>
        <v>0.20208710874161451</v>
      </c>
      <c r="AK8" s="11">
        <f>V17</f>
        <v>3.341354391875836E-3</v>
      </c>
      <c r="AL8" s="32">
        <f>F50</f>
        <v>180</v>
      </c>
      <c r="AM8" s="29">
        <f>G50</f>
        <v>15.620499351813308</v>
      </c>
      <c r="AN8" s="29">
        <f>I50</f>
        <v>2598.6666666666665</v>
      </c>
      <c r="AO8" s="29">
        <f>J50</f>
        <v>23.71356854910988</v>
      </c>
      <c r="AP8" s="29">
        <f>L50</f>
        <v>220.33333333333334</v>
      </c>
      <c r="AQ8" s="29">
        <f>M50</f>
        <v>10.115993936995679</v>
      </c>
      <c r="AR8" s="29">
        <f>O50</f>
        <v>146</v>
      </c>
      <c r="AS8" s="29">
        <f>P50</f>
        <v>8.8881944173155887</v>
      </c>
      <c r="AT8" s="29">
        <f>R50</f>
        <v>511.66666666666669</v>
      </c>
      <c r="AU8" s="29">
        <f>S50</f>
        <v>7.2341781380702352</v>
      </c>
      <c r="AV8" s="33">
        <f>U50</f>
        <v>8.4798542654128381E-2</v>
      </c>
      <c r="AW8" s="33">
        <f>V50</f>
        <v>4.1796443034954958E-3</v>
      </c>
    </row>
    <row r="9" spans="1:50" x14ac:dyDescent="0.25">
      <c r="A9" t="s">
        <v>12</v>
      </c>
      <c r="B9">
        <v>2</v>
      </c>
      <c r="C9" t="s">
        <v>49</v>
      </c>
      <c r="D9" t="s">
        <v>93</v>
      </c>
      <c r="E9" s="21">
        <v>362</v>
      </c>
      <c r="F9" s="43"/>
      <c r="G9" s="43"/>
      <c r="H9" s="21">
        <v>2492</v>
      </c>
      <c r="I9" s="43"/>
      <c r="J9" s="43"/>
      <c r="K9" s="21">
        <v>816</v>
      </c>
      <c r="L9" s="43"/>
      <c r="M9" s="43"/>
      <c r="N9" s="21">
        <v>801</v>
      </c>
      <c r="O9" s="43"/>
      <c r="P9" s="43"/>
      <c r="Q9" s="21">
        <v>651</v>
      </c>
      <c r="R9" s="43"/>
      <c r="S9" s="43"/>
      <c r="T9" s="17">
        <f t="shared" si="0"/>
        <v>0.3274478330658106</v>
      </c>
      <c r="U9" s="44"/>
      <c r="V9" s="44"/>
      <c r="X9" s="2" t="s">
        <v>89</v>
      </c>
      <c r="Z9" s="12">
        <f>F20</f>
        <v>2793.3333333333335</v>
      </c>
      <c r="AA9" s="12">
        <f>G20</f>
        <v>60.879662723551071</v>
      </c>
      <c r="AB9" s="12">
        <f>I20</f>
        <v>19062.333333333332</v>
      </c>
      <c r="AC9" s="12">
        <f>J20</f>
        <v>167.15362195696906</v>
      </c>
      <c r="AD9" s="12">
        <f>L20</f>
        <v>8556.3333333333339</v>
      </c>
      <c r="AE9" s="12">
        <f>M20</f>
        <v>99.445127247811058</v>
      </c>
      <c r="AF9" s="12">
        <f>O20</f>
        <v>6176.666666666667</v>
      </c>
      <c r="AG9" s="12">
        <f>P20</f>
        <v>144.16078986095121</v>
      </c>
      <c r="AH9" s="12">
        <f>R20</f>
        <v>7416.666666666667</v>
      </c>
      <c r="AI9" s="12">
        <f>S20</f>
        <v>121.55794228816698</v>
      </c>
      <c r="AJ9" s="11">
        <f>U20</f>
        <v>0.4488545256272502</v>
      </c>
      <c r="AK9" s="11">
        <f>V20</f>
        <v>1.8438763195412038E-3</v>
      </c>
      <c r="AL9" s="34">
        <f>F35</f>
        <v>13375</v>
      </c>
      <c r="AM9" s="12">
        <f>G35</f>
        <v>487.62177966124523</v>
      </c>
      <c r="AN9" s="12">
        <f>I35</f>
        <v>40728.666666666664</v>
      </c>
      <c r="AO9" s="12">
        <f>J35</f>
        <v>1357.6974380668667</v>
      </c>
      <c r="AP9" s="12">
        <f>L35</f>
        <v>22893.333333333332</v>
      </c>
      <c r="AQ9" s="12">
        <f>M35</f>
        <v>563.59944404987959</v>
      </c>
      <c r="AR9" s="12">
        <f>O35</f>
        <v>10374</v>
      </c>
      <c r="AS9" s="12">
        <f>P35</f>
        <v>241.15555146004829</v>
      </c>
      <c r="AT9" s="12">
        <f>R35</f>
        <v>10418.666666666666</v>
      </c>
      <c r="AU9" s="12">
        <f>S35</f>
        <v>140.5358791673263</v>
      </c>
      <c r="AV9" s="3">
        <f>U35</f>
        <v>0.56220594489974651</v>
      </c>
      <c r="AW9" s="3">
        <f>V35</f>
        <v>5.2296677123964729E-3</v>
      </c>
      <c r="AX9" s="2" t="s">
        <v>113</v>
      </c>
    </row>
    <row r="10" spans="1:50" x14ac:dyDescent="0.25">
      <c r="A10" t="s">
        <v>12</v>
      </c>
      <c r="B10">
        <v>3</v>
      </c>
      <c r="C10" t="s">
        <v>57</v>
      </c>
      <c r="D10" t="s">
        <v>93</v>
      </c>
      <c r="E10" s="21">
        <v>363</v>
      </c>
      <c r="F10" s="43"/>
      <c r="G10" s="43"/>
      <c r="H10" s="21">
        <v>2548</v>
      </c>
      <c r="I10" s="43"/>
      <c r="J10" s="43"/>
      <c r="K10" s="21">
        <v>835</v>
      </c>
      <c r="L10" s="43"/>
      <c r="M10" s="43"/>
      <c r="N10" s="21">
        <v>865</v>
      </c>
      <c r="O10" s="43"/>
      <c r="P10" s="43"/>
      <c r="Q10" s="21">
        <v>669</v>
      </c>
      <c r="R10" s="43"/>
      <c r="S10" s="43"/>
      <c r="T10" s="17">
        <f t="shared" si="0"/>
        <v>0.32770800627943486</v>
      </c>
      <c r="U10" s="44"/>
      <c r="V10" s="44"/>
      <c r="X10" s="2" t="s">
        <v>90</v>
      </c>
      <c r="Z10" s="12">
        <f>F23</f>
        <v>2945.6666666666665</v>
      </c>
      <c r="AA10" s="12">
        <f>G23</f>
        <v>67.009949510004361</v>
      </c>
      <c r="AB10" s="12">
        <f>I23</f>
        <v>22425</v>
      </c>
      <c r="AC10" s="12">
        <f>J23</f>
        <v>517.05802382324555</v>
      </c>
      <c r="AD10" s="12">
        <f>L23</f>
        <v>8049</v>
      </c>
      <c r="AE10" s="12">
        <f>M23</f>
        <v>160.83842824399895</v>
      </c>
      <c r="AF10" s="12">
        <f>O23</f>
        <v>6929.333333333333</v>
      </c>
      <c r="AG10" s="12">
        <f>P23</f>
        <v>121.51680267902597</v>
      </c>
      <c r="AH10" s="12">
        <f>R23</f>
        <v>8716.3333333333339</v>
      </c>
      <c r="AI10" s="12">
        <f>S23</f>
        <v>214.71453917546742</v>
      </c>
      <c r="AJ10" s="11">
        <f>U23</f>
        <v>0.35895345900418851</v>
      </c>
      <c r="AK10" s="11">
        <f>V23</f>
        <v>2.9862880316199117E-3</v>
      </c>
      <c r="AL10" s="34">
        <f>F38</f>
        <v>10960</v>
      </c>
      <c r="AM10" s="12">
        <f>G38</f>
        <v>468.08973498678648</v>
      </c>
      <c r="AN10" s="12">
        <f>I38</f>
        <v>55224</v>
      </c>
      <c r="AO10" s="12">
        <f>J38</f>
        <v>3018.8141711605899</v>
      </c>
      <c r="AP10" s="12">
        <f>L38</f>
        <v>16085.333333333334</v>
      </c>
      <c r="AQ10" s="12">
        <f>M38</f>
        <v>982.37178976868699</v>
      </c>
      <c r="AR10" s="12">
        <f>O38</f>
        <v>9764.3333333333339</v>
      </c>
      <c r="AS10" s="12">
        <f>P38</f>
        <v>407.04954653375228</v>
      </c>
      <c r="AT10" s="12">
        <f>R38</f>
        <v>14750</v>
      </c>
      <c r="AU10" s="12">
        <f>S38</f>
        <v>454.44911706372585</v>
      </c>
      <c r="AV10" s="8">
        <f>U38</f>
        <v>0.29120847870922906</v>
      </c>
      <c r="AW10" s="8">
        <f>V38</f>
        <v>2.1073437177870566E-3</v>
      </c>
    </row>
    <row r="11" spans="1:50" x14ac:dyDescent="0.25">
      <c r="A11" t="s">
        <v>13</v>
      </c>
      <c r="B11">
        <v>1</v>
      </c>
      <c r="C11" t="s">
        <v>42</v>
      </c>
      <c r="D11" t="s">
        <v>93</v>
      </c>
      <c r="E11" s="21">
        <v>309</v>
      </c>
      <c r="F11" s="43">
        <f t="shared" ref="F11" si="25">AVERAGE(E11:E13)</f>
        <v>313.33333333333331</v>
      </c>
      <c r="G11" s="43">
        <f t="shared" ref="G11" si="26">_xlfn.STDEV.S(E11:E13)</f>
        <v>12.096831541082702</v>
      </c>
      <c r="H11" s="21">
        <v>2475</v>
      </c>
      <c r="I11" s="43">
        <f t="shared" ref="I11" si="27">AVERAGE(H11:H13)</f>
        <v>2510.6666666666665</v>
      </c>
      <c r="J11" s="43">
        <f t="shared" ref="J11" si="28">_xlfn.STDEV.S(H11:H13)</f>
        <v>31.374086972106991</v>
      </c>
      <c r="K11" s="21">
        <v>544</v>
      </c>
      <c r="L11" s="43">
        <f t="shared" ref="L11" si="29">AVERAGE(K11:K13)</f>
        <v>528</v>
      </c>
      <c r="M11" s="43">
        <f t="shared" ref="M11" si="30">_xlfn.STDEV.S(K11:K13)</f>
        <v>16</v>
      </c>
      <c r="N11" s="21">
        <v>265</v>
      </c>
      <c r="O11" s="43">
        <f t="shared" ref="O11" si="31">AVERAGE(N11:N13)</f>
        <v>269.33333333333331</v>
      </c>
      <c r="P11" s="43">
        <f t="shared" ref="P11" si="32">_xlfn.STDEV.S(N11:N13)</f>
        <v>6.6583281184793934</v>
      </c>
      <c r="Q11" s="21">
        <v>585</v>
      </c>
      <c r="R11" s="43">
        <f t="shared" ref="R11" si="33">AVERAGE(Q11:Q13)</f>
        <v>589.66666666666663</v>
      </c>
      <c r="S11" s="43">
        <f t="shared" ref="S11" si="34">_xlfn.STDEV.S(Q11:Q13)</f>
        <v>4.1633319989322652</v>
      </c>
      <c r="T11" s="17">
        <f t="shared" si="0"/>
        <v>0.2197979797979798</v>
      </c>
      <c r="U11" s="44">
        <f t="shared" ref="U11" si="35">AVERAGE(T11:T13)</f>
        <v>0.21036573848813947</v>
      </c>
      <c r="V11" s="44">
        <f t="shared" ref="V11" si="36">_xlfn.STDEV.S(T11:T13)</f>
        <v>8.6084438927457457E-3</v>
      </c>
      <c r="X11" s="2" t="s">
        <v>91</v>
      </c>
      <c r="Z11" s="12">
        <f>F26</f>
        <v>1149.6666666666667</v>
      </c>
      <c r="AA11" s="12">
        <f>G26</f>
        <v>35.345909711497505</v>
      </c>
      <c r="AB11" s="12">
        <f>I26</f>
        <v>9846.6666666666661</v>
      </c>
      <c r="AC11" s="12">
        <f>J26</f>
        <v>32.868424564212589</v>
      </c>
      <c r="AD11" s="12">
        <f>L26</f>
        <v>3316.6666666666665</v>
      </c>
      <c r="AE11" s="12">
        <f>M26</f>
        <v>35.232560697930168</v>
      </c>
      <c r="AF11" s="12">
        <f>O26</f>
        <v>3034</v>
      </c>
      <c r="AG11" s="12">
        <f>P26</f>
        <v>49.568134925574917</v>
      </c>
      <c r="AH11" s="12">
        <f>R26</f>
        <v>3790</v>
      </c>
      <c r="AI11" s="12">
        <f>S26</f>
        <v>35.552777669262355</v>
      </c>
      <c r="AJ11" s="11">
        <f>U26</f>
        <v>0.33682828203458715</v>
      </c>
      <c r="AK11" s="11">
        <f>V26</f>
        <v>2.8884451269875003E-3</v>
      </c>
      <c r="AL11" s="34">
        <f>F41</f>
        <v>3491</v>
      </c>
      <c r="AM11" s="12">
        <f>G41</f>
        <v>60.802960454241045</v>
      </c>
      <c r="AN11" s="12">
        <f>I41</f>
        <v>21844.666666666668</v>
      </c>
      <c r="AO11" s="12">
        <f>J41</f>
        <v>639.9236933676807</v>
      </c>
      <c r="AP11" s="12">
        <f>L41</f>
        <v>4442</v>
      </c>
      <c r="AQ11" s="12">
        <f>M41</f>
        <v>124.68760964907459</v>
      </c>
      <c r="AR11" s="12">
        <f>O41</f>
        <v>2138.3333333333335</v>
      </c>
      <c r="AS11" s="12">
        <f>P41</f>
        <v>45.829393770083122</v>
      </c>
      <c r="AT11" s="12">
        <f>R41</f>
        <v>4058.3333333333335</v>
      </c>
      <c r="AU11" s="12">
        <f>S41</f>
        <v>66.274680937242792</v>
      </c>
      <c r="AV11" s="8">
        <f>U41</f>
        <v>0.20336489753698075</v>
      </c>
      <c r="AW11" s="8">
        <f>V41</f>
        <v>2.974411203931535E-3</v>
      </c>
    </row>
    <row r="12" spans="1:50" x14ac:dyDescent="0.25">
      <c r="A12" t="s">
        <v>13</v>
      </c>
      <c r="B12">
        <v>2</v>
      </c>
      <c r="C12" t="s">
        <v>50</v>
      </c>
      <c r="D12" t="s">
        <v>93</v>
      </c>
      <c r="E12" s="21">
        <v>304</v>
      </c>
      <c r="F12" s="43"/>
      <c r="G12" s="43"/>
      <c r="H12" s="21">
        <v>2534</v>
      </c>
      <c r="I12" s="43"/>
      <c r="J12" s="43"/>
      <c r="K12" s="21">
        <v>528</v>
      </c>
      <c r="L12" s="43"/>
      <c r="M12" s="43"/>
      <c r="N12" s="21">
        <v>266</v>
      </c>
      <c r="O12" s="43"/>
      <c r="P12" s="43"/>
      <c r="Q12" s="21">
        <v>591</v>
      </c>
      <c r="R12" s="43"/>
      <c r="S12" s="43"/>
      <c r="T12" s="17">
        <f t="shared" si="0"/>
        <v>0.20836621941594316</v>
      </c>
      <c r="U12" s="44"/>
      <c r="V12" s="44"/>
      <c r="X12" s="2" t="s">
        <v>92</v>
      </c>
      <c r="Z12" s="12">
        <f>F29</f>
        <v>1073.6666666666667</v>
      </c>
      <c r="AA12" s="12">
        <f>G29</f>
        <v>20.231987873991358</v>
      </c>
      <c r="AB12" s="12">
        <f>I29</f>
        <v>9168</v>
      </c>
      <c r="AC12" s="12">
        <f>J29</f>
        <v>170.66634114552289</v>
      </c>
      <c r="AD12" s="12">
        <f>L29</f>
        <v>2978</v>
      </c>
      <c r="AE12" s="12">
        <f>M29</f>
        <v>67.815927332743897</v>
      </c>
      <c r="AF12" s="12">
        <f>O29</f>
        <v>2260.6666666666665</v>
      </c>
      <c r="AG12" s="12">
        <f>P29</f>
        <v>30.566866593312003</v>
      </c>
      <c r="AH12" s="12">
        <f>R29</f>
        <v>2774.3333333333335</v>
      </c>
      <c r="AI12" s="12">
        <f>S29</f>
        <v>39.068316233660923</v>
      </c>
      <c r="AJ12" s="11">
        <f>U29</f>
        <v>0.32482262457024141</v>
      </c>
      <c r="AK12" s="11">
        <f>V29</f>
        <v>3.8504620153892244E-3</v>
      </c>
      <c r="AL12" s="34">
        <f>F44</f>
        <v>6507.333333333333</v>
      </c>
      <c r="AM12" s="12">
        <f>G44</f>
        <v>88.325156854280948</v>
      </c>
      <c r="AN12" s="12">
        <f>I44</f>
        <v>30749.666666666668</v>
      </c>
      <c r="AO12" s="12">
        <f>J44</f>
        <v>205.7093418718103</v>
      </c>
      <c r="AP12" s="12">
        <f>L44</f>
        <v>8144.666666666667</v>
      </c>
      <c r="AQ12" s="12">
        <f>M44</f>
        <v>131.32529586234836</v>
      </c>
      <c r="AR12" s="12">
        <f>O44</f>
        <v>4440.333333333333</v>
      </c>
      <c r="AS12" s="12">
        <f>P44</f>
        <v>46.371686763943934</v>
      </c>
      <c r="AT12" s="12">
        <f>R44</f>
        <v>6886.666666666667</v>
      </c>
      <c r="AU12" s="12">
        <f>S44</f>
        <v>58.790588816011471</v>
      </c>
      <c r="AV12" s="11">
        <f>U44</f>
        <v>0.2648599886246063</v>
      </c>
      <c r="AW12" s="3">
        <f>V44</f>
        <v>2.6596599859120386E-3</v>
      </c>
    </row>
    <row r="13" spans="1:50" x14ac:dyDescent="0.25">
      <c r="A13" t="s">
        <v>13</v>
      </c>
      <c r="B13">
        <v>3</v>
      </c>
      <c r="C13" t="s">
        <v>58</v>
      </c>
      <c r="D13" t="s">
        <v>93</v>
      </c>
      <c r="E13" s="21">
        <v>327</v>
      </c>
      <c r="F13" s="43"/>
      <c r="G13" s="43"/>
      <c r="H13" s="21">
        <v>2523</v>
      </c>
      <c r="I13" s="43"/>
      <c r="J13" s="43"/>
      <c r="K13" s="21">
        <v>512</v>
      </c>
      <c r="L13" s="43"/>
      <c r="M13" s="43"/>
      <c r="N13" s="21">
        <v>277</v>
      </c>
      <c r="O13" s="43"/>
      <c r="P13" s="43"/>
      <c r="Q13" s="21">
        <v>593</v>
      </c>
      <c r="R13" s="43"/>
      <c r="S13" s="43"/>
      <c r="T13" s="17">
        <f t="shared" si="0"/>
        <v>0.20293301625049545</v>
      </c>
      <c r="U13" s="44"/>
      <c r="V13" s="44"/>
      <c r="X13" s="2" t="s">
        <v>96</v>
      </c>
      <c r="Z13" s="12">
        <f>F32</f>
        <v>3601</v>
      </c>
      <c r="AA13" s="12">
        <f>G32</f>
        <v>27.838821814150108</v>
      </c>
      <c r="AB13" s="12">
        <f>I32</f>
        <v>40400</v>
      </c>
      <c r="AC13" s="12">
        <f>J32</f>
        <v>562.80813782318398</v>
      </c>
      <c r="AD13" s="12">
        <f>L32</f>
        <v>12383.666666666666</v>
      </c>
      <c r="AE13" s="12">
        <f>M32</f>
        <v>166.50025025006218</v>
      </c>
      <c r="AF13" s="12">
        <f>O32</f>
        <v>6976.666666666667</v>
      </c>
      <c r="AG13" s="12">
        <f>P32</f>
        <v>53.482084227648919</v>
      </c>
      <c r="AH13" s="12">
        <f>R32</f>
        <v>9725.6666666666661</v>
      </c>
      <c r="AI13" s="12">
        <f>S32</f>
        <v>83.763556116806157</v>
      </c>
      <c r="AJ13" s="11">
        <f>U32</f>
        <v>0.30652793171588649</v>
      </c>
      <c r="AK13" s="11">
        <f>V32</f>
        <v>3.6487122345126488E-4</v>
      </c>
      <c r="AL13" s="34">
        <f>F47</f>
        <v>15569.333333333334</v>
      </c>
      <c r="AM13" s="12">
        <f>G47</f>
        <v>1032.6612868377188</v>
      </c>
      <c r="AN13" s="12">
        <f>I47</f>
        <v>63621.333333333336</v>
      </c>
      <c r="AO13" s="12">
        <f>J47</f>
        <v>4383.3829781726045</v>
      </c>
      <c r="AP13" s="12">
        <f>L47</f>
        <v>19124.333333333332</v>
      </c>
      <c r="AQ13" s="12">
        <f>M47</f>
        <v>1227.7468523003158</v>
      </c>
      <c r="AR13" s="12">
        <f>O47</f>
        <v>5571</v>
      </c>
      <c r="AS13" s="12">
        <f>P47</f>
        <v>333.46514060693062</v>
      </c>
      <c r="AT13" s="12">
        <f>R47</f>
        <v>9789.3333333333339</v>
      </c>
      <c r="AU13" s="12">
        <f>S47</f>
        <v>650.38168280889749</v>
      </c>
      <c r="AV13" s="11">
        <f>U47</f>
        <v>0.30066465495932254</v>
      </c>
      <c r="AW13" s="3">
        <f>V47</f>
        <v>1.6300645793627018E-3</v>
      </c>
    </row>
    <row r="14" spans="1:50" x14ac:dyDescent="0.25">
      <c r="A14" t="s">
        <v>14</v>
      </c>
      <c r="B14">
        <v>1</v>
      </c>
      <c r="C14" t="s">
        <v>43</v>
      </c>
      <c r="D14" t="s">
        <v>93</v>
      </c>
      <c r="E14" s="21">
        <v>336</v>
      </c>
      <c r="F14" s="43">
        <f t="shared" ref="F14" si="37">AVERAGE(E14:E16)</f>
        <v>333.33333333333331</v>
      </c>
      <c r="G14" s="43">
        <f t="shared" ref="G14" si="38">_xlfn.STDEV.S(E14:E16)</f>
        <v>10.263202878893768</v>
      </c>
      <c r="H14" s="21">
        <v>2506</v>
      </c>
      <c r="I14" s="43">
        <f t="shared" ref="I14" si="39">AVERAGE(H14:H16)</f>
        <v>2525</v>
      </c>
      <c r="J14" s="43">
        <f t="shared" ref="J14" si="40">_xlfn.STDEV.S(H14:H16)</f>
        <v>25.514701644346147</v>
      </c>
      <c r="K14" s="21">
        <v>540</v>
      </c>
      <c r="L14" s="43">
        <f t="shared" ref="L14" si="41">AVERAGE(K14:K16)</f>
        <v>544.33333333333337</v>
      </c>
      <c r="M14" s="43">
        <f t="shared" ref="M14" si="42">_xlfn.STDEV.S(K14:K16)</f>
        <v>16.921386861996076</v>
      </c>
      <c r="N14" s="21">
        <v>246</v>
      </c>
      <c r="O14" s="43">
        <f t="shared" ref="O14" si="43">AVERAGE(N14:N16)</f>
        <v>248.33333333333334</v>
      </c>
      <c r="P14" s="43">
        <f t="shared" ref="P14" si="44">_xlfn.STDEV.S(N14:N16)</f>
        <v>2.5166114784235836</v>
      </c>
      <c r="Q14" s="21">
        <v>571</v>
      </c>
      <c r="R14" s="43">
        <f t="shared" ref="R14" si="45">AVERAGE(Q14:Q16)</f>
        <v>571.33333333333337</v>
      </c>
      <c r="S14" s="43">
        <f t="shared" ref="S14" si="46">_xlfn.STDEV.S(Q14:Q16)</f>
        <v>3.5118845842842461</v>
      </c>
      <c r="T14" s="17">
        <f t="shared" si="0"/>
        <v>0.2154828411811652</v>
      </c>
      <c r="U14" s="44">
        <f t="shared" ref="U14" si="47">AVERAGE(T14:T16)</f>
        <v>0.21555231848726955</v>
      </c>
      <c r="V14" s="44">
        <f t="shared" ref="V14" si="48">_xlfn.STDEV.S(T14:T16)</f>
        <v>4.8518437607993755E-3</v>
      </c>
      <c r="Z14" s="3"/>
      <c r="AA14" s="3"/>
      <c r="AB14" s="3"/>
      <c r="AC14" s="3"/>
      <c r="AD14" s="3"/>
      <c r="AE14" s="3"/>
      <c r="AF14" s="3"/>
      <c r="AG14" s="3"/>
      <c r="AH14" s="12"/>
    </row>
    <row r="15" spans="1:50" x14ac:dyDescent="0.25">
      <c r="A15" t="s">
        <v>14</v>
      </c>
      <c r="B15">
        <v>2</v>
      </c>
      <c r="C15" t="s">
        <v>51</v>
      </c>
      <c r="D15" t="s">
        <v>93</v>
      </c>
      <c r="E15" s="21">
        <v>322</v>
      </c>
      <c r="F15" s="43"/>
      <c r="G15" s="43"/>
      <c r="H15" s="21">
        <v>2554</v>
      </c>
      <c r="I15" s="43"/>
      <c r="J15" s="43"/>
      <c r="K15" s="21">
        <v>563</v>
      </c>
      <c r="L15" s="43"/>
      <c r="M15" s="43"/>
      <c r="N15" s="21">
        <v>251</v>
      </c>
      <c r="O15" s="43"/>
      <c r="P15" s="43"/>
      <c r="Q15" s="21">
        <v>568</v>
      </c>
      <c r="R15" s="43"/>
      <c r="S15" s="43"/>
      <c r="T15" s="17">
        <f t="shared" si="0"/>
        <v>0.22043852779953016</v>
      </c>
      <c r="U15" s="44"/>
      <c r="V15" s="44"/>
      <c r="Z15" s="3"/>
      <c r="AA15" s="3"/>
      <c r="AB15" s="3"/>
      <c r="AC15" s="3"/>
      <c r="AD15" s="3"/>
      <c r="AE15" s="3"/>
      <c r="AF15" s="3"/>
      <c r="AG15" s="3"/>
    </row>
    <row r="16" spans="1:50" x14ac:dyDescent="0.25">
      <c r="A16" t="s">
        <v>14</v>
      </c>
      <c r="B16">
        <v>3</v>
      </c>
      <c r="C16" t="s">
        <v>59</v>
      </c>
      <c r="D16" t="s">
        <v>93</v>
      </c>
      <c r="E16" s="21">
        <v>342</v>
      </c>
      <c r="F16" s="43"/>
      <c r="G16" s="43"/>
      <c r="H16" s="21">
        <v>2515</v>
      </c>
      <c r="I16" s="43"/>
      <c r="J16" s="43"/>
      <c r="K16" s="21">
        <v>530</v>
      </c>
      <c r="L16" s="43"/>
      <c r="M16" s="43"/>
      <c r="N16" s="21">
        <v>248</v>
      </c>
      <c r="O16" s="43"/>
      <c r="P16" s="43"/>
      <c r="Q16" s="21">
        <v>575</v>
      </c>
      <c r="R16" s="43"/>
      <c r="S16" s="43"/>
      <c r="T16" s="17">
        <f t="shared" si="0"/>
        <v>0.21073558648111332</v>
      </c>
      <c r="U16" s="44"/>
      <c r="V16" s="44"/>
      <c r="Z16" s="3"/>
      <c r="AA16" s="3"/>
      <c r="AB16" s="3"/>
      <c r="AC16" s="3"/>
      <c r="AD16" s="3"/>
      <c r="AE16" s="3"/>
      <c r="AF16" s="3"/>
      <c r="AG16" s="3"/>
    </row>
    <row r="17" spans="1:39" x14ac:dyDescent="0.25">
      <c r="A17" t="s">
        <v>15</v>
      </c>
      <c r="B17">
        <v>1</v>
      </c>
      <c r="C17" t="s">
        <v>44</v>
      </c>
      <c r="D17" t="s">
        <v>93</v>
      </c>
      <c r="E17" s="21">
        <v>303</v>
      </c>
      <c r="F17" s="43">
        <f t="shared" ref="F17" si="49">AVERAGE(E17:E19)</f>
        <v>314.66666666666669</v>
      </c>
      <c r="G17" s="43">
        <f t="shared" ref="G17" si="50">_xlfn.STDEV.S(E17:E19)</f>
        <v>12.013880860626733</v>
      </c>
      <c r="H17" s="21">
        <v>2502</v>
      </c>
      <c r="I17" s="43">
        <f t="shared" ref="I17" si="51">AVERAGE(H17:H19)</f>
        <v>2497.3333333333335</v>
      </c>
      <c r="J17" s="43">
        <f t="shared" ref="J17" si="52">_xlfn.STDEV.S(H17:H19)</f>
        <v>18.448125469362282</v>
      </c>
      <c r="K17" s="21">
        <v>496</v>
      </c>
      <c r="L17" s="43">
        <f t="shared" ref="L17" si="53">AVERAGE(K17:K19)</f>
        <v>504.66666666666669</v>
      </c>
      <c r="M17" s="43">
        <f t="shared" ref="M17" si="54">_xlfn.STDEV.S(K17:K19)</f>
        <v>8.0829037686547611</v>
      </c>
      <c r="N17" s="21">
        <v>216</v>
      </c>
      <c r="O17" s="43">
        <f t="shared" ref="O17" si="55">AVERAGE(N17:N19)</f>
        <v>215.66666666666666</v>
      </c>
      <c r="P17" s="43">
        <f t="shared" ref="P17" si="56">_xlfn.STDEV.S(N17:N19)</f>
        <v>8.5049005481153817</v>
      </c>
      <c r="Q17" s="21">
        <v>561</v>
      </c>
      <c r="R17" s="43">
        <f t="shared" ref="R17" si="57">AVERAGE(Q17:Q19)</f>
        <v>547.33333333333337</v>
      </c>
      <c r="S17" s="43">
        <f t="shared" ref="S17" si="58">_xlfn.STDEV.S(Q17:Q19)</f>
        <v>13.051181300301263</v>
      </c>
      <c r="T17" s="17">
        <f t="shared" si="0"/>
        <v>0.1982414068745004</v>
      </c>
      <c r="U17" s="44">
        <f t="shared" ref="U17" si="59">AVERAGE(T17:T19)</f>
        <v>0.20208710874161451</v>
      </c>
      <c r="V17" s="44">
        <f t="shared" ref="V17" si="60">_xlfn.STDEV.S(T17:T19)</f>
        <v>3.341354391875836E-3</v>
      </c>
      <c r="Z17" s="3"/>
      <c r="AA17" s="3"/>
      <c r="AB17" s="3"/>
      <c r="AC17" s="3"/>
      <c r="AD17" s="3"/>
      <c r="AE17" s="3"/>
      <c r="AF17" s="3"/>
      <c r="AG17" s="3"/>
    </row>
    <row r="18" spans="1:39" x14ac:dyDescent="0.25">
      <c r="A18" t="s">
        <v>15</v>
      </c>
      <c r="B18">
        <v>2</v>
      </c>
      <c r="C18" t="s">
        <v>52</v>
      </c>
      <c r="D18" t="s">
        <v>93</v>
      </c>
      <c r="E18" s="21">
        <v>314</v>
      </c>
      <c r="F18" s="43"/>
      <c r="G18" s="43"/>
      <c r="H18" s="21">
        <v>2477</v>
      </c>
      <c r="I18" s="43"/>
      <c r="J18" s="43"/>
      <c r="K18" s="21">
        <v>506</v>
      </c>
      <c r="L18" s="43"/>
      <c r="M18" s="43"/>
      <c r="N18" s="21">
        <v>224</v>
      </c>
      <c r="O18" s="43"/>
      <c r="P18" s="43"/>
      <c r="Q18" s="21">
        <v>546</v>
      </c>
      <c r="R18" s="43"/>
      <c r="S18" s="43"/>
      <c r="T18" s="17">
        <f t="shared" si="0"/>
        <v>0.20427937020589423</v>
      </c>
      <c r="U18" s="44"/>
      <c r="V18" s="44"/>
    </row>
    <row r="19" spans="1:39" x14ac:dyDescent="0.25">
      <c r="A19" t="s">
        <v>15</v>
      </c>
      <c r="B19">
        <v>3</v>
      </c>
      <c r="C19" t="s">
        <v>60</v>
      </c>
      <c r="D19" t="s">
        <v>93</v>
      </c>
      <c r="E19" s="21">
        <v>327</v>
      </c>
      <c r="F19" s="43"/>
      <c r="G19" s="43"/>
      <c r="H19" s="21">
        <v>2513</v>
      </c>
      <c r="I19" s="43"/>
      <c r="J19" s="43"/>
      <c r="K19" s="21">
        <v>512</v>
      </c>
      <c r="L19" s="43"/>
      <c r="M19" s="43"/>
      <c r="N19" s="21">
        <v>207</v>
      </c>
      <c r="O19" s="43"/>
      <c r="P19" s="43"/>
      <c r="Q19" s="21">
        <v>535</v>
      </c>
      <c r="R19" s="43"/>
      <c r="S19" s="43"/>
      <c r="T19" s="17">
        <f t="shared" si="0"/>
        <v>0.20374054914444886</v>
      </c>
      <c r="U19" s="44"/>
      <c r="V19" s="44"/>
      <c r="Z19" s="3"/>
      <c r="AA19" s="3"/>
    </row>
    <row r="20" spans="1:39" x14ac:dyDescent="0.25">
      <c r="A20" t="s">
        <v>89</v>
      </c>
      <c r="B20">
        <v>1</v>
      </c>
      <c r="C20" t="s">
        <v>62</v>
      </c>
      <c r="D20" t="s">
        <v>93</v>
      </c>
      <c r="E20" s="21">
        <v>2776</v>
      </c>
      <c r="F20" s="43">
        <f>AVERAGE(E20:E22)</f>
        <v>2793.3333333333335</v>
      </c>
      <c r="G20" s="43">
        <f>_xlfn.STDEV.S(E20:E22)</f>
        <v>60.879662723551071</v>
      </c>
      <c r="H20" s="21">
        <v>18871</v>
      </c>
      <c r="I20" s="43">
        <f>AVERAGE(H20:H22)</f>
        <v>19062.333333333332</v>
      </c>
      <c r="J20" s="43">
        <f>_xlfn.STDEV.S(H20:H22)</f>
        <v>167.15362195696906</v>
      </c>
      <c r="K20" s="21">
        <v>8443</v>
      </c>
      <c r="L20" s="43">
        <f>AVERAGE(K20:K22)</f>
        <v>8556.3333333333339</v>
      </c>
      <c r="M20" s="43">
        <f>_xlfn.STDEV.S(K20:K22)</f>
        <v>99.445127247811058</v>
      </c>
      <c r="N20" s="21">
        <v>6053</v>
      </c>
      <c r="O20" s="43">
        <f>AVERAGE(N20:N22)</f>
        <v>6176.666666666667</v>
      </c>
      <c r="P20" s="43">
        <f>_xlfn.STDEV.S(N20:N22)</f>
        <v>144.16078986095121</v>
      </c>
      <c r="Q20" s="21">
        <v>7293</v>
      </c>
      <c r="R20" s="43">
        <f>AVERAGE(Q20:Q22)</f>
        <v>7416.666666666667</v>
      </c>
      <c r="S20" s="43">
        <f>_xlfn.STDEV.S(Q20:Q22)</f>
        <v>121.55794228816698</v>
      </c>
      <c r="T20" s="17">
        <f t="shared" si="0"/>
        <v>0.44740607281013195</v>
      </c>
      <c r="U20" s="44">
        <f t="shared" ref="U20" si="61">AVERAGE(T20:T22)</f>
        <v>0.4488545256272502</v>
      </c>
      <c r="V20" s="44">
        <f t="shared" ref="V20" si="62">_xlfn.STDEV.S(T20:T22)</f>
        <v>1.8438763195412038E-3</v>
      </c>
    </row>
    <row r="21" spans="1:39" x14ac:dyDescent="0.25">
      <c r="A21" t="s">
        <v>89</v>
      </c>
      <c r="B21">
        <v>2</v>
      </c>
      <c r="C21" t="s">
        <v>70</v>
      </c>
      <c r="D21" t="s">
        <v>93</v>
      </c>
      <c r="E21" s="21">
        <v>2743</v>
      </c>
      <c r="F21" s="43"/>
      <c r="G21" s="43"/>
      <c r="H21" s="21">
        <v>19180</v>
      </c>
      <c r="I21" s="43"/>
      <c r="J21" s="43"/>
      <c r="K21" s="21">
        <v>8597</v>
      </c>
      <c r="L21" s="43"/>
      <c r="M21" s="43"/>
      <c r="N21" s="21">
        <v>6142</v>
      </c>
      <c r="O21" s="43"/>
      <c r="P21" s="43"/>
      <c r="Q21" s="21">
        <v>7421</v>
      </c>
      <c r="R21" s="43"/>
      <c r="S21" s="43"/>
      <c r="T21" s="17">
        <f t="shared" si="0"/>
        <v>0.44822732012513034</v>
      </c>
      <c r="U21" s="44"/>
      <c r="V21" s="44"/>
      <c r="AM21" s="3"/>
    </row>
    <row r="22" spans="1:39" x14ac:dyDescent="0.25">
      <c r="A22" t="s">
        <v>89</v>
      </c>
      <c r="B22">
        <v>3</v>
      </c>
      <c r="C22" t="s">
        <v>78</v>
      </c>
      <c r="D22" t="s">
        <v>93</v>
      </c>
      <c r="E22" s="21">
        <v>2861</v>
      </c>
      <c r="F22" s="43"/>
      <c r="G22" s="43"/>
      <c r="H22" s="21">
        <v>19136</v>
      </c>
      <c r="I22" s="43"/>
      <c r="J22" s="43"/>
      <c r="K22" s="21">
        <v>8629</v>
      </c>
      <c r="L22" s="43"/>
      <c r="M22" s="43"/>
      <c r="N22" s="21">
        <v>6335</v>
      </c>
      <c r="O22" s="43"/>
      <c r="P22" s="43"/>
      <c r="Q22" s="21">
        <v>7536</v>
      </c>
      <c r="R22" s="43"/>
      <c r="S22" s="43"/>
      <c r="T22" s="17">
        <f t="shared" si="0"/>
        <v>0.45093018394648832</v>
      </c>
      <c r="U22" s="44"/>
      <c r="V22" s="44"/>
      <c r="Z22" s="3"/>
      <c r="AA22" s="3"/>
      <c r="AM22" s="3"/>
    </row>
    <row r="23" spans="1:39" x14ac:dyDescent="0.25">
      <c r="A23" t="s">
        <v>90</v>
      </c>
      <c r="B23">
        <v>1</v>
      </c>
      <c r="C23" t="s">
        <v>64</v>
      </c>
      <c r="D23" t="s">
        <v>93</v>
      </c>
      <c r="E23" s="21">
        <v>2878</v>
      </c>
      <c r="F23" s="43">
        <f t="shared" ref="F23" si="63">AVERAGE(E23:E25)</f>
        <v>2945.6666666666665</v>
      </c>
      <c r="G23" s="43">
        <f t="shared" ref="G23" si="64">_xlfn.STDEV.S(E23:E25)</f>
        <v>67.009949510004361</v>
      </c>
      <c r="H23" s="21">
        <v>22120</v>
      </c>
      <c r="I23" s="43">
        <f t="shared" ref="I23" si="65">AVERAGE(H23:H25)</f>
        <v>22425</v>
      </c>
      <c r="J23" s="43">
        <f t="shared" ref="J23" si="66">_xlfn.STDEV.S(H23:H25)</f>
        <v>517.05802382324555</v>
      </c>
      <c r="K23" s="21">
        <v>7904</v>
      </c>
      <c r="L23" s="43">
        <f t="shared" ref="L23" si="67">AVERAGE(K23:K25)</f>
        <v>8049</v>
      </c>
      <c r="M23" s="43">
        <f t="shared" ref="M23" si="68">_xlfn.STDEV.S(K23:K25)</f>
        <v>160.83842824399895</v>
      </c>
      <c r="N23" s="21">
        <v>6884</v>
      </c>
      <c r="O23" s="43">
        <f t="shared" ref="O23" si="69">AVERAGE(N23:N25)</f>
        <v>6929.333333333333</v>
      </c>
      <c r="P23" s="43">
        <f t="shared" ref="P23" si="70">_xlfn.STDEV.S(N23:N25)</f>
        <v>121.51680267902597</v>
      </c>
      <c r="Q23" s="21">
        <v>8516</v>
      </c>
      <c r="R23" s="43">
        <f t="shared" ref="R23" si="71">AVERAGE(Q23:Q25)</f>
        <v>8716.3333333333339</v>
      </c>
      <c r="S23" s="43">
        <f t="shared" ref="S23" si="72">_xlfn.STDEV.S(Q23:Q25)</f>
        <v>214.71453917546742</v>
      </c>
      <c r="T23" s="17">
        <f t="shared" si="0"/>
        <v>0.35732368896925859</v>
      </c>
      <c r="U23" s="44">
        <f t="shared" ref="U23" si="73">AVERAGE(T23:T25)</f>
        <v>0.35895345900418851</v>
      </c>
      <c r="V23" s="44">
        <f t="shared" ref="V23" si="74">_xlfn.STDEV.S(T23:T25)</f>
        <v>2.9862880316199117E-3</v>
      </c>
      <c r="Z23" s="3"/>
      <c r="AA23" s="3"/>
      <c r="AM23" s="10"/>
    </row>
    <row r="24" spans="1:39" x14ac:dyDescent="0.25">
      <c r="A24" t="s">
        <v>90</v>
      </c>
      <c r="B24">
        <v>2</v>
      </c>
      <c r="C24" t="s">
        <v>72</v>
      </c>
      <c r="D24" t="s">
        <v>93</v>
      </c>
      <c r="E24" s="21">
        <v>2947</v>
      </c>
      <c r="F24" s="43"/>
      <c r="G24" s="43"/>
      <c r="H24" s="21">
        <v>22133</v>
      </c>
      <c r="I24" s="43"/>
      <c r="J24" s="43"/>
      <c r="K24" s="21">
        <v>8021</v>
      </c>
      <c r="L24" s="43"/>
      <c r="M24" s="43"/>
      <c r="N24" s="21">
        <v>6837</v>
      </c>
      <c r="O24" s="43"/>
      <c r="P24" s="43"/>
      <c r="Q24" s="21">
        <v>8690</v>
      </c>
      <c r="R24" s="43"/>
      <c r="S24" s="43"/>
      <c r="T24" s="17">
        <f t="shared" si="0"/>
        <v>0.36240003614512267</v>
      </c>
      <c r="U24" s="44"/>
      <c r="V24" s="44"/>
      <c r="Z24" s="3"/>
      <c r="AA24" s="3"/>
    </row>
    <row r="25" spans="1:39" x14ac:dyDescent="0.25">
      <c r="A25" t="s">
        <v>90</v>
      </c>
      <c r="B25">
        <v>3</v>
      </c>
      <c r="C25" t="s">
        <v>80</v>
      </c>
      <c r="D25" t="s">
        <v>93</v>
      </c>
      <c r="E25" s="21">
        <v>3012</v>
      </c>
      <c r="F25" s="43"/>
      <c r="G25" s="43"/>
      <c r="H25" s="21">
        <v>23022</v>
      </c>
      <c r="I25" s="43"/>
      <c r="J25" s="43"/>
      <c r="K25" s="21">
        <v>8222</v>
      </c>
      <c r="L25" s="43"/>
      <c r="M25" s="43"/>
      <c r="N25" s="21">
        <v>7067</v>
      </c>
      <c r="O25" s="43"/>
      <c r="P25" s="43"/>
      <c r="Q25" s="21">
        <v>8943</v>
      </c>
      <c r="R25" s="43"/>
      <c r="S25" s="43"/>
      <c r="T25" s="17">
        <f t="shared" si="0"/>
        <v>0.35713665189818433</v>
      </c>
      <c r="U25" s="44"/>
      <c r="V25" s="44"/>
      <c r="Z25" s="3"/>
      <c r="AA25" s="3"/>
      <c r="AE25" s="6"/>
      <c r="AF25" s="6"/>
    </row>
    <row r="26" spans="1:39" x14ac:dyDescent="0.25">
      <c r="A26" t="s">
        <v>91</v>
      </c>
      <c r="B26">
        <v>1</v>
      </c>
      <c r="C26" t="s">
        <v>66</v>
      </c>
      <c r="D26" t="s">
        <v>93</v>
      </c>
      <c r="E26" s="21">
        <v>1167</v>
      </c>
      <c r="F26" s="43">
        <f>AVERAGE(E26:E28)</f>
        <v>1149.6666666666667</v>
      </c>
      <c r="G26" s="43">
        <f>_xlfn.STDEV.S(E26:E28)</f>
        <v>35.345909711497505</v>
      </c>
      <c r="H26" s="21">
        <v>9841</v>
      </c>
      <c r="I26" s="43">
        <f>AVERAGE(H26:H28)</f>
        <v>9846.6666666666661</v>
      </c>
      <c r="J26" s="43">
        <f>_xlfn.STDEV.S(H26:H28)</f>
        <v>32.868424564212589</v>
      </c>
      <c r="K26" s="21">
        <v>3284</v>
      </c>
      <c r="L26" s="43">
        <f>AVERAGE(K26:K28)</f>
        <v>3316.6666666666665</v>
      </c>
      <c r="M26" s="43">
        <f>_xlfn.STDEV.S(K26:K28)</f>
        <v>35.232560697930168</v>
      </c>
      <c r="N26" s="21">
        <v>3001</v>
      </c>
      <c r="O26" s="43">
        <f>AVERAGE(N26:N28)</f>
        <v>3034</v>
      </c>
      <c r="P26" s="43">
        <f>_xlfn.STDEV.S(N26:N28)</f>
        <v>49.568134925574917</v>
      </c>
      <c r="Q26" s="21">
        <v>3830</v>
      </c>
      <c r="R26" s="43">
        <f>AVERAGE(Q26:Q28)</f>
        <v>3790</v>
      </c>
      <c r="S26" s="43">
        <f>_xlfn.STDEV.S(Q26:Q28)</f>
        <v>35.552777669262355</v>
      </c>
      <c r="T26" s="17">
        <f t="shared" si="0"/>
        <v>0.33370592419469564</v>
      </c>
      <c r="U26" s="44">
        <f t="shared" ref="U26" si="75">AVERAGE(T26:T28)</f>
        <v>0.33682828203458715</v>
      </c>
      <c r="V26" s="44">
        <f t="shared" ref="V26" si="76">_xlfn.STDEV.S(T26:T28)</f>
        <v>2.8884451269875003E-3</v>
      </c>
      <c r="Z26" s="3"/>
      <c r="AA26" s="3"/>
      <c r="AE26" s="6"/>
      <c r="AF26" s="6"/>
    </row>
    <row r="27" spans="1:39" x14ac:dyDescent="0.25">
      <c r="A27" t="s">
        <v>91</v>
      </c>
      <c r="B27">
        <v>2</v>
      </c>
      <c r="C27" t="s">
        <v>74</v>
      </c>
      <c r="D27" t="s">
        <v>93</v>
      </c>
      <c r="E27" s="21">
        <v>1173</v>
      </c>
      <c r="F27" s="43"/>
      <c r="G27" s="43"/>
      <c r="H27" s="21">
        <v>9882</v>
      </c>
      <c r="I27" s="43"/>
      <c r="J27" s="43"/>
      <c r="K27" s="21">
        <v>3354</v>
      </c>
      <c r="L27" s="43"/>
      <c r="M27" s="43"/>
      <c r="N27" s="21">
        <v>3091</v>
      </c>
      <c r="O27" s="43"/>
      <c r="P27" s="43"/>
      <c r="Q27" s="21">
        <v>3778</v>
      </c>
      <c r="R27" s="43"/>
      <c r="S27" s="43"/>
      <c r="T27" s="17">
        <f t="shared" si="0"/>
        <v>0.33940497874924103</v>
      </c>
      <c r="U27" s="44"/>
      <c r="V27" s="44"/>
      <c r="Z27" s="3"/>
      <c r="AA27" s="3"/>
      <c r="AE27" s="6"/>
      <c r="AF27" s="6"/>
    </row>
    <row r="28" spans="1:39" x14ac:dyDescent="0.25">
      <c r="A28" t="s">
        <v>91</v>
      </c>
      <c r="B28">
        <v>3</v>
      </c>
      <c r="C28" t="s">
        <v>82</v>
      </c>
      <c r="D28" t="s">
        <v>93</v>
      </c>
      <c r="E28" s="21">
        <v>1109</v>
      </c>
      <c r="F28" s="43"/>
      <c r="G28" s="43"/>
      <c r="H28" s="21">
        <v>9817</v>
      </c>
      <c r="I28" s="43"/>
      <c r="J28" s="43"/>
      <c r="K28" s="21">
        <v>3312</v>
      </c>
      <c r="L28" s="43"/>
      <c r="M28" s="43"/>
      <c r="N28" s="21">
        <v>3010</v>
      </c>
      <c r="O28" s="43"/>
      <c r="P28" s="43"/>
      <c r="Q28" s="21">
        <v>3762</v>
      </c>
      <c r="R28" s="43"/>
      <c r="S28" s="43"/>
      <c r="T28" s="17">
        <f t="shared" si="0"/>
        <v>0.33737394315982477</v>
      </c>
      <c r="U28" s="44"/>
      <c r="V28" s="44"/>
      <c r="Z28" s="3"/>
      <c r="AA28" s="3"/>
    </row>
    <row r="29" spans="1:39" x14ac:dyDescent="0.25">
      <c r="A29" t="s">
        <v>92</v>
      </c>
      <c r="B29">
        <v>1</v>
      </c>
      <c r="C29" t="s">
        <v>68</v>
      </c>
      <c r="D29" t="s">
        <v>93</v>
      </c>
      <c r="E29" s="21">
        <v>1061</v>
      </c>
      <c r="F29" s="43">
        <f t="shared" ref="F29" si="77">AVERAGE(E29:E31)</f>
        <v>1073.6666666666667</v>
      </c>
      <c r="G29" s="43">
        <f t="shared" ref="G29" si="78">_xlfn.STDEV.S(E29:E31)</f>
        <v>20.231987873991358</v>
      </c>
      <c r="H29" s="21">
        <v>8975</v>
      </c>
      <c r="I29" s="43">
        <f t="shared" ref="I29" si="79">AVERAGE(H29:H31)</f>
        <v>9168</v>
      </c>
      <c r="J29" s="43">
        <f t="shared" ref="J29" si="80">_xlfn.STDEV.S(H29:H31)</f>
        <v>170.66634114552289</v>
      </c>
      <c r="K29" s="21">
        <v>2921</v>
      </c>
      <c r="L29" s="43">
        <f t="shared" ref="L29" si="81">AVERAGE(K29:K31)</f>
        <v>2978</v>
      </c>
      <c r="M29" s="43">
        <f t="shared" ref="M29" si="82">_xlfn.STDEV.S(K29:K31)</f>
        <v>67.815927332743897</v>
      </c>
      <c r="N29" s="21">
        <v>2229</v>
      </c>
      <c r="O29" s="43">
        <f t="shared" ref="O29" si="83">AVERAGE(N29:N31)</f>
        <v>2260.6666666666665</v>
      </c>
      <c r="P29" s="43">
        <f t="shared" ref="P29" si="84">_xlfn.STDEV.S(N29:N31)</f>
        <v>30.566866593312003</v>
      </c>
      <c r="Q29" s="21">
        <v>2732</v>
      </c>
      <c r="R29" s="43">
        <f t="shared" ref="R29" si="85">AVERAGE(Q29:Q31)</f>
        <v>2774.3333333333335</v>
      </c>
      <c r="S29" s="43">
        <f t="shared" ref="S29" si="86">_xlfn.STDEV.S(Q29:Q31)</f>
        <v>39.068316233660923</v>
      </c>
      <c r="T29" s="17">
        <f t="shared" si="0"/>
        <v>0.32545961002785517</v>
      </c>
      <c r="U29" s="44">
        <f t="shared" ref="U29" si="87">AVERAGE(T29:T31)</f>
        <v>0.32482262457024141</v>
      </c>
      <c r="V29" s="44">
        <f t="shared" ref="V29" si="88">_xlfn.STDEV.S(T29:T31)</f>
        <v>3.8504620153892244E-3</v>
      </c>
      <c r="Z29" s="6"/>
      <c r="AA29"/>
      <c r="AE29"/>
      <c r="AF29"/>
      <c r="AG29"/>
    </row>
    <row r="30" spans="1:39" x14ac:dyDescent="0.25">
      <c r="A30" t="s">
        <v>92</v>
      </c>
      <c r="B30">
        <v>2</v>
      </c>
      <c r="C30" t="s">
        <v>76</v>
      </c>
      <c r="D30" t="s">
        <v>93</v>
      </c>
      <c r="E30" s="21">
        <v>1063</v>
      </c>
      <c r="F30" s="43"/>
      <c r="G30" s="43"/>
      <c r="H30" s="21">
        <v>9230</v>
      </c>
      <c r="I30" s="43"/>
      <c r="J30" s="43"/>
      <c r="K30" s="21">
        <v>2960</v>
      </c>
      <c r="L30" s="43"/>
      <c r="M30" s="43"/>
      <c r="N30" s="21">
        <v>2263</v>
      </c>
      <c r="O30" s="43"/>
      <c r="P30" s="43"/>
      <c r="Q30" s="21">
        <v>2782</v>
      </c>
      <c r="R30" s="43"/>
      <c r="S30" s="43"/>
      <c r="T30" s="17">
        <f t="shared" si="0"/>
        <v>0.32069339111592632</v>
      </c>
      <c r="U30" s="44"/>
      <c r="V30" s="44"/>
      <c r="Z30" s="6"/>
      <c r="AA30"/>
      <c r="AE30"/>
      <c r="AF30"/>
      <c r="AG30"/>
    </row>
    <row r="31" spans="1:39" x14ac:dyDescent="0.25">
      <c r="A31" t="s">
        <v>92</v>
      </c>
      <c r="B31">
        <v>3</v>
      </c>
      <c r="C31" t="s">
        <v>84</v>
      </c>
      <c r="D31" t="s">
        <v>93</v>
      </c>
      <c r="E31" s="21">
        <v>1097</v>
      </c>
      <c r="F31" s="43"/>
      <c r="G31" s="43"/>
      <c r="H31" s="21">
        <v>9299</v>
      </c>
      <c r="I31" s="43"/>
      <c r="J31" s="43"/>
      <c r="K31" s="21">
        <v>3053</v>
      </c>
      <c r="L31" s="43"/>
      <c r="M31" s="43"/>
      <c r="N31" s="21">
        <v>2290</v>
      </c>
      <c r="O31" s="43"/>
      <c r="P31" s="43"/>
      <c r="Q31" s="21">
        <v>2809</v>
      </c>
      <c r="R31" s="43"/>
      <c r="S31" s="43"/>
      <c r="T31" s="17">
        <f t="shared" si="0"/>
        <v>0.32831487256694269</v>
      </c>
      <c r="U31" s="44"/>
      <c r="V31" s="44"/>
      <c r="Z31" s="42"/>
      <c r="AA31" s="42"/>
      <c r="AE31"/>
      <c r="AF31"/>
      <c r="AG31"/>
    </row>
    <row r="32" spans="1:39" x14ac:dyDescent="0.25">
      <c r="A32" t="s">
        <v>96</v>
      </c>
      <c r="B32">
        <v>1</v>
      </c>
      <c r="C32" t="s">
        <v>86</v>
      </c>
      <c r="D32" t="s">
        <v>93</v>
      </c>
      <c r="E32" s="21">
        <v>3626</v>
      </c>
      <c r="F32" s="43">
        <f t="shared" ref="F32" si="89">AVERAGE(E32:E34)</f>
        <v>3601</v>
      </c>
      <c r="G32" s="43">
        <f t="shared" ref="G32" si="90">_xlfn.STDEV.S(E32:E34)</f>
        <v>27.838821814150108</v>
      </c>
      <c r="H32" s="21">
        <v>39771</v>
      </c>
      <c r="I32" s="43">
        <f t="shared" ref="I32" si="91">AVERAGE(H32:H34)</f>
        <v>40400</v>
      </c>
      <c r="J32" s="43">
        <f t="shared" ref="J32" si="92">_xlfn.STDEV.S(H32:H34)</f>
        <v>562.80813782318398</v>
      </c>
      <c r="K32" s="21">
        <v>12202</v>
      </c>
      <c r="L32" s="43">
        <f t="shared" ref="L32" si="93">AVERAGE(K32:K34)</f>
        <v>12383.666666666666</v>
      </c>
      <c r="M32" s="43">
        <f t="shared" ref="M32" si="94">_xlfn.STDEV.S(K32:K34)</f>
        <v>166.50025025006218</v>
      </c>
      <c r="N32" s="21">
        <v>6916</v>
      </c>
      <c r="O32" s="43">
        <f t="shared" ref="O32" si="95">AVERAGE(N32:N34)</f>
        <v>6976.666666666667</v>
      </c>
      <c r="P32" s="43">
        <f t="shared" ref="P32" si="96">_xlfn.STDEV.S(N32:N34)</f>
        <v>53.482084227648919</v>
      </c>
      <c r="Q32" s="21">
        <v>9633</v>
      </c>
      <c r="R32" s="43">
        <f t="shared" ref="R32" si="97">AVERAGE(Q32:Q34)</f>
        <v>9725.6666666666661</v>
      </c>
      <c r="S32" s="43">
        <f t="shared" ref="S32" si="98">_xlfn.STDEV.S(Q32:Q34)</f>
        <v>83.763556116806157</v>
      </c>
      <c r="T32" s="17">
        <f t="shared" si="0"/>
        <v>0.30680646702371073</v>
      </c>
      <c r="U32" s="44">
        <f t="shared" ref="U32" si="99">AVERAGE(T32:T34)</f>
        <v>0.30652793171588649</v>
      </c>
      <c r="V32" s="44">
        <f t="shared" ref="V32" si="100">_xlfn.STDEV.S(T32:T34)</f>
        <v>3.6487122345126488E-4</v>
      </c>
      <c r="AE32"/>
      <c r="AF32"/>
      <c r="AG32"/>
    </row>
    <row r="33" spans="1:33" x14ac:dyDescent="0.25">
      <c r="A33" t="s">
        <v>96</v>
      </c>
      <c r="B33">
        <v>2</v>
      </c>
      <c r="C33" t="s">
        <v>87</v>
      </c>
      <c r="D33" t="s">
        <v>93</v>
      </c>
      <c r="E33" s="21">
        <v>3606</v>
      </c>
      <c r="F33" s="43"/>
      <c r="G33" s="43"/>
      <c r="H33" s="21">
        <v>40856</v>
      </c>
      <c r="I33" s="43"/>
      <c r="J33" s="43"/>
      <c r="K33" s="21">
        <v>12529</v>
      </c>
      <c r="L33" s="43"/>
      <c r="M33" s="43"/>
      <c r="N33" s="21">
        <v>7017</v>
      </c>
      <c r="O33" s="43"/>
      <c r="P33" s="43"/>
      <c r="Q33" s="21">
        <v>9796</v>
      </c>
      <c r="R33" s="43"/>
      <c r="S33" s="43"/>
      <c r="T33" s="17">
        <f t="shared" si="0"/>
        <v>0.30666242412375172</v>
      </c>
      <c r="U33" s="44"/>
      <c r="V33" s="44"/>
      <c r="Z33" s="13"/>
      <c r="AA33" s="3"/>
      <c r="AE33"/>
      <c r="AF33"/>
      <c r="AG33"/>
    </row>
    <row r="34" spans="1:33" x14ac:dyDescent="0.25">
      <c r="A34" t="s">
        <v>96</v>
      </c>
      <c r="B34">
        <v>3</v>
      </c>
      <c r="C34" t="s">
        <v>88</v>
      </c>
      <c r="D34" t="s">
        <v>93</v>
      </c>
      <c r="E34" s="21">
        <v>3571</v>
      </c>
      <c r="F34" s="43"/>
      <c r="G34" s="43"/>
      <c r="H34" s="21">
        <v>40573</v>
      </c>
      <c r="I34" s="43"/>
      <c r="J34" s="43"/>
      <c r="K34" s="21">
        <v>12420</v>
      </c>
      <c r="L34" s="43"/>
      <c r="M34" s="43"/>
      <c r="N34" s="21">
        <v>6997</v>
      </c>
      <c r="O34" s="43"/>
      <c r="P34" s="43"/>
      <c r="Q34" s="21">
        <v>9748</v>
      </c>
      <c r="R34" s="43"/>
      <c r="S34" s="43"/>
      <c r="T34" s="17">
        <f t="shared" ref="T34:T52" si="101">K34/H34</f>
        <v>0.3061149040001972</v>
      </c>
      <c r="U34" s="44"/>
      <c r="V34" s="44"/>
      <c r="X34"/>
      <c r="Z34" s="13"/>
      <c r="AA34" s="3"/>
      <c r="AE34"/>
      <c r="AF34"/>
      <c r="AG34"/>
    </row>
    <row r="35" spans="1:33" x14ac:dyDescent="0.25">
      <c r="A35" t="s">
        <v>89</v>
      </c>
      <c r="B35">
        <v>1</v>
      </c>
      <c r="C35" t="s">
        <v>45</v>
      </c>
      <c r="D35" t="s">
        <v>95</v>
      </c>
      <c r="E35" s="21">
        <v>13525</v>
      </c>
      <c r="F35" s="43">
        <f t="shared" ref="F35" si="102">AVERAGE(E35:E37)</f>
        <v>13375</v>
      </c>
      <c r="G35" s="43">
        <f t="shared" ref="G35" si="103">_xlfn.STDEV.S(E35:E37)</f>
        <v>487.62177966124523</v>
      </c>
      <c r="H35" s="21">
        <v>41214</v>
      </c>
      <c r="I35" s="43">
        <f t="shared" ref="I35" si="104">AVERAGE(H35:H37)</f>
        <v>40728.666666666664</v>
      </c>
      <c r="J35" s="43">
        <f t="shared" ref="J35" si="105">_xlfn.STDEV.S(H35:H37)</f>
        <v>1357.6974380668667</v>
      </c>
      <c r="K35" s="21">
        <v>23159</v>
      </c>
      <c r="L35" s="43">
        <f t="shared" ref="L35" si="106">AVERAGE(K35:K37)</f>
        <v>22893.333333333332</v>
      </c>
      <c r="M35" s="43">
        <f t="shared" ref="M35" si="107">_xlfn.STDEV.S(K35:K37)</f>
        <v>563.59944404987959</v>
      </c>
      <c r="N35" s="21">
        <v>10298</v>
      </c>
      <c r="O35" s="43">
        <f t="shared" ref="O35" si="108">AVERAGE(N35:N37)</f>
        <v>10374</v>
      </c>
      <c r="P35" s="43">
        <f t="shared" ref="P35" si="109">_xlfn.STDEV.S(N35:N37)</f>
        <v>241.15555146004829</v>
      </c>
      <c r="Q35" s="21">
        <v>10399</v>
      </c>
      <c r="R35" s="43">
        <f t="shared" ref="R35" si="110">AVERAGE(Q35:Q37)</f>
        <v>10418.666666666666</v>
      </c>
      <c r="S35" s="43">
        <f t="shared" ref="S35" si="111">_xlfn.STDEV.S(Q35:Q37)</f>
        <v>140.5358791673263</v>
      </c>
      <c r="T35" s="17">
        <f t="shared" si="101"/>
        <v>0.56192070655602466</v>
      </c>
      <c r="U35" s="44">
        <f t="shared" ref="U35" si="112">AVERAGE(T35:T37)</f>
        <v>0.56220594489974651</v>
      </c>
      <c r="V35" s="44">
        <f t="shared" ref="V35" si="113">_xlfn.STDEV.S(T35:T37)</f>
        <v>5.2296677123964729E-3</v>
      </c>
      <c r="X35"/>
      <c r="Y35"/>
      <c r="Z35"/>
      <c r="AA35"/>
      <c r="AE35"/>
      <c r="AF35"/>
      <c r="AG35"/>
    </row>
    <row r="36" spans="1:33" x14ac:dyDescent="0.25">
      <c r="A36" t="s">
        <v>89</v>
      </c>
      <c r="B36">
        <v>2</v>
      </c>
      <c r="C36" t="s">
        <v>53</v>
      </c>
      <c r="D36" t="s">
        <v>95</v>
      </c>
      <c r="E36" s="21">
        <v>12830</v>
      </c>
      <c r="F36" s="43"/>
      <c r="G36" s="43"/>
      <c r="H36" s="21">
        <v>39195</v>
      </c>
      <c r="I36" s="43"/>
      <c r="J36" s="43"/>
      <c r="K36" s="21">
        <v>22246</v>
      </c>
      <c r="L36" s="43"/>
      <c r="M36" s="43"/>
      <c r="N36" s="21">
        <v>10180</v>
      </c>
      <c r="O36" s="43"/>
      <c r="P36" s="43"/>
      <c r="Q36" s="21">
        <v>10289</v>
      </c>
      <c r="R36" s="43"/>
      <c r="S36" s="43"/>
      <c r="T36" s="17">
        <f t="shared" si="101"/>
        <v>0.56757239443806606</v>
      </c>
      <c r="U36" s="44"/>
      <c r="V36" s="44"/>
      <c r="X36"/>
      <c r="Y36"/>
      <c r="Z36"/>
      <c r="AA36"/>
      <c r="AE36"/>
      <c r="AF36"/>
      <c r="AG36"/>
    </row>
    <row r="37" spans="1:33" x14ac:dyDescent="0.25">
      <c r="A37" t="s">
        <v>89</v>
      </c>
      <c r="B37">
        <v>3</v>
      </c>
      <c r="C37" t="s">
        <v>61</v>
      </c>
      <c r="D37" t="s">
        <v>95</v>
      </c>
      <c r="E37" s="21">
        <v>13770</v>
      </c>
      <c r="F37" s="43"/>
      <c r="G37" s="43"/>
      <c r="H37" s="21">
        <v>41777</v>
      </c>
      <c r="I37" s="43"/>
      <c r="J37" s="43"/>
      <c r="K37" s="21">
        <v>23275</v>
      </c>
      <c r="L37" s="43"/>
      <c r="M37" s="43"/>
      <c r="N37" s="21">
        <v>10644</v>
      </c>
      <c r="O37" s="43"/>
      <c r="P37" s="43"/>
      <c r="Q37" s="21">
        <v>10568</v>
      </c>
      <c r="R37" s="43"/>
      <c r="S37" s="43"/>
      <c r="T37" s="17">
        <f t="shared" si="101"/>
        <v>0.55712473370514881</v>
      </c>
      <c r="U37" s="44"/>
      <c r="V37" s="44"/>
      <c r="X37"/>
      <c r="Y37"/>
      <c r="Z37"/>
      <c r="AA37"/>
      <c r="AE37"/>
      <c r="AF37"/>
      <c r="AG37"/>
    </row>
    <row r="38" spans="1:33" x14ac:dyDescent="0.25">
      <c r="A38" t="s">
        <v>90</v>
      </c>
      <c r="B38">
        <v>1</v>
      </c>
      <c r="C38" t="s">
        <v>63</v>
      </c>
      <c r="D38" t="s">
        <v>95</v>
      </c>
      <c r="E38" s="21">
        <v>11498</v>
      </c>
      <c r="F38" s="43">
        <f t="shared" ref="F38" si="114">AVERAGE(E38:E40)</f>
        <v>10960</v>
      </c>
      <c r="G38" s="43">
        <f t="shared" ref="G38" si="115">_xlfn.STDEV.S(E38:E40)</f>
        <v>468.08973498678648</v>
      </c>
      <c r="H38" s="21">
        <v>58661</v>
      </c>
      <c r="I38" s="43">
        <f t="shared" ref="I38" si="116">AVERAGE(H38:H40)</f>
        <v>55224</v>
      </c>
      <c r="J38" s="43">
        <f t="shared" ref="J38" si="117">_xlfn.STDEV.S(H38:H40)</f>
        <v>3018.8141711605899</v>
      </c>
      <c r="K38" s="21">
        <v>17191</v>
      </c>
      <c r="L38" s="43">
        <f t="shared" ref="L38" si="118">AVERAGE(K38:K40)</f>
        <v>16085.333333333334</v>
      </c>
      <c r="M38" s="43">
        <f t="shared" ref="M38" si="119">_xlfn.STDEV.S(K38:K40)</f>
        <v>982.37178976868699</v>
      </c>
      <c r="N38" s="21">
        <v>10175</v>
      </c>
      <c r="O38" s="43">
        <f t="shared" ref="O38" si="120">AVERAGE(N38:N40)</f>
        <v>9764.3333333333339</v>
      </c>
      <c r="P38" s="43">
        <f t="shared" ref="P38" si="121">_xlfn.STDEV.S(N38:N40)</f>
        <v>407.04954653375228</v>
      </c>
      <c r="Q38" s="21">
        <v>15260</v>
      </c>
      <c r="R38" s="43">
        <f t="shared" ref="R38" si="122">AVERAGE(Q38:Q40)</f>
        <v>14750</v>
      </c>
      <c r="S38" s="43">
        <f t="shared" ref="S38" si="123">_xlfn.STDEV.S(Q38:Q40)</f>
        <v>454.44911706372585</v>
      </c>
      <c r="T38" s="17">
        <f t="shared" si="101"/>
        <v>0.2930567157054943</v>
      </c>
      <c r="U38" s="44">
        <f t="shared" ref="U38" si="124">AVERAGE(T38:T40)</f>
        <v>0.29120847870922906</v>
      </c>
      <c r="V38" s="44">
        <f t="shared" ref="V38" si="125">_xlfn.STDEV.S(T38:T40)</f>
        <v>2.1073437177870566E-3</v>
      </c>
      <c r="X38"/>
      <c r="Y38"/>
      <c r="Z38"/>
      <c r="AA38"/>
      <c r="AE38"/>
      <c r="AF38"/>
      <c r="AG38"/>
    </row>
    <row r="39" spans="1:33" x14ac:dyDescent="0.25">
      <c r="A39" t="s">
        <v>90</v>
      </c>
      <c r="B39">
        <v>2</v>
      </c>
      <c r="C39" t="s">
        <v>71</v>
      </c>
      <c r="D39" t="s">
        <v>95</v>
      </c>
      <c r="E39" s="21">
        <v>10736</v>
      </c>
      <c r="F39" s="43"/>
      <c r="G39" s="43"/>
      <c r="H39" s="21">
        <v>53002</v>
      </c>
      <c r="I39" s="43"/>
      <c r="J39" s="43"/>
      <c r="K39" s="21">
        <v>15313</v>
      </c>
      <c r="L39" s="43"/>
      <c r="M39" s="43"/>
      <c r="N39" s="21">
        <v>9361</v>
      </c>
      <c r="O39" s="43"/>
      <c r="P39" s="43"/>
      <c r="Q39" s="21">
        <v>14388</v>
      </c>
      <c r="R39" s="43"/>
      <c r="S39" s="43"/>
      <c r="T39" s="17">
        <f t="shared" si="101"/>
        <v>0.28891362590090941</v>
      </c>
      <c r="U39" s="44"/>
      <c r="V39" s="44"/>
    </row>
    <row r="40" spans="1:33" x14ac:dyDescent="0.25">
      <c r="A40" t="s">
        <v>90</v>
      </c>
      <c r="B40">
        <v>3</v>
      </c>
      <c r="C40" t="s">
        <v>79</v>
      </c>
      <c r="D40" t="s">
        <v>95</v>
      </c>
      <c r="E40" s="21">
        <v>10646</v>
      </c>
      <c r="F40" s="43"/>
      <c r="G40" s="43"/>
      <c r="H40" s="21">
        <v>54009</v>
      </c>
      <c r="I40" s="43"/>
      <c r="J40" s="43"/>
      <c r="K40" s="21">
        <v>15752</v>
      </c>
      <c r="L40" s="43"/>
      <c r="M40" s="43"/>
      <c r="N40" s="21">
        <v>9757</v>
      </c>
      <c r="O40" s="43"/>
      <c r="P40" s="43"/>
      <c r="Q40" s="21">
        <v>14602</v>
      </c>
      <c r="R40" s="43"/>
      <c r="S40" s="43"/>
      <c r="T40" s="17">
        <f t="shared" si="101"/>
        <v>0.29165509452128346</v>
      </c>
      <c r="U40" s="44"/>
      <c r="V40" s="44"/>
    </row>
    <row r="41" spans="1:33" x14ac:dyDescent="0.25">
      <c r="A41" t="s">
        <v>91</v>
      </c>
      <c r="B41">
        <v>1</v>
      </c>
      <c r="C41" t="s">
        <v>65</v>
      </c>
      <c r="D41" t="s">
        <v>95</v>
      </c>
      <c r="E41" s="21">
        <v>3484</v>
      </c>
      <c r="F41" s="43">
        <f t="shared" ref="F41" si="126">AVERAGE(E41:E43)</f>
        <v>3491</v>
      </c>
      <c r="G41" s="43">
        <f t="shared" ref="G41" si="127">_xlfn.STDEV.S(E41:E43)</f>
        <v>60.802960454241045</v>
      </c>
      <c r="H41" s="21">
        <v>21921</v>
      </c>
      <c r="I41" s="43">
        <f t="shared" ref="I41" si="128">AVERAGE(H41:H43)</f>
        <v>21844.666666666668</v>
      </c>
      <c r="J41" s="43">
        <f t="shared" ref="J41" si="129">_xlfn.STDEV.S(H41:H43)</f>
        <v>639.9236933676807</v>
      </c>
      <c r="K41" s="21">
        <v>4385</v>
      </c>
      <c r="L41" s="43">
        <f t="shared" ref="L41" si="130">AVERAGE(K41:K43)</f>
        <v>4442</v>
      </c>
      <c r="M41" s="43">
        <f t="shared" ref="M41" si="131">_xlfn.STDEV.S(K41:K43)</f>
        <v>124.68760964907459</v>
      </c>
      <c r="N41" s="21">
        <v>2096</v>
      </c>
      <c r="O41" s="43">
        <f t="shared" ref="O41" si="132">AVERAGE(N41:N43)</f>
        <v>2138.3333333333335</v>
      </c>
      <c r="P41" s="43">
        <f t="shared" ref="P41" si="133">_xlfn.STDEV.S(N41:N43)</f>
        <v>45.829393770083122</v>
      </c>
      <c r="Q41" s="21">
        <v>4070</v>
      </c>
      <c r="R41" s="43">
        <f t="shared" ref="R41" si="134">AVERAGE(Q41:Q43)</f>
        <v>4058.3333333333335</v>
      </c>
      <c r="S41" s="43">
        <f t="shared" ref="S41" si="135">_xlfn.STDEV.S(Q41:Q43)</f>
        <v>66.274680937242792</v>
      </c>
      <c r="T41" s="17">
        <f t="shared" si="101"/>
        <v>0.20003649468546142</v>
      </c>
      <c r="U41" s="44">
        <f t="shared" ref="U41" si="136">AVERAGE(T41:T43)</f>
        <v>0.20336489753698075</v>
      </c>
      <c r="V41" s="44">
        <f t="shared" ref="V41" si="137">_xlfn.STDEV.S(T41:T43)</f>
        <v>2.974411203931535E-3</v>
      </c>
      <c r="X41" s="3"/>
      <c r="Y41" s="3"/>
      <c r="Z41" s="3"/>
      <c r="AE41" s="3"/>
      <c r="AF41" s="3"/>
    </row>
    <row r="42" spans="1:33" x14ac:dyDescent="0.25">
      <c r="A42" t="s">
        <v>91</v>
      </c>
      <c r="B42">
        <v>2</v>
      </c>
      <c r="C42" t="s">
        <v>73</v>
      </c>
      <c r="D42" t="s">
        <v>95</v>
      </c>
      <c r="E42" s="21">
        <v>3555</v>
      </c>
      <c r="F42" s="43"/>
      <c r="G42" s="43"/>
      <c r="H42" s="21">
        <v>22443</v>
      </c>
      <c r="I42" s="43"/>
      <c r="J42" s="43"/>
      <c r="K42" s="21">
        <v>4585</v>
      </c>
      <c r="L42" s="43"/>
      <c r="M42" s="43"/>
      <c r="N42" s="21">
        <v>2187</v>
      </c>
      <c r="O42" s="43"/>
      <c r="P42" s="43"/>
      <c r="Q42" s="21">
        <v>4118</v>
      </c>
      <c r="R42" s="43"/>
      <c r="S42" s="43"/>
      <c r="T42" s="17">
        <f t="shared" si="101"/>
        <v>0.20429532593681771</v>
      </c>
      <c r="U42" s="44"/>
      <c r="V42" s="44"/>
      <c r="X42" s="3"/>
      <c r="Y42" s="3"/>
      <c r="Z42" s="3"/>
      <c r="AE42" s="3"/>
      <c r="AF42" s="3"/>
    </row>
    <row r="43" spans="1:33" x14ac:dyDescent="0.25">
      <c r="A43" t="s">
        <v>91</v>
      </c>
      <c r="B43">
        <v>3</v>
      </c>
      <c r="C43" t="s">
        <v>81</v>
      </c>
      <c r="D43" t="s">
        <v>95</v>
      </c>
      <c r="E43" s="21">
        <v>3434</v>
      </c>
      <c r="F43" s="43"/>
      <c r="G43" s="43"/>
      <c r="H43" s="21">
        <v>21170</v>
      </c>
      <c r="I43" s="43"/>
      <c r="J43" s="43"/>
      <c r="K43" s="21">
        <v>4356</v>
      </c>
      <c r="L43" s="43"/>
      <c r="M43" s="43"/>
      <c r="N43" s="21">
        <v>2132</v>
      </c>
      <c r="O43" s="43"/>
      <c r="P43" s="43"/>
      <c r="Q43" s="21">
        <v>3987</v>
      </c>
      <c r="R43" s="43"/>
      <c r="S43" s="43"/>
      <c r="T43" s="17">
        <f t="shared" si="101"/>
        <v>0.20576287198866319</v>
      </c>
      <c r="U43" s="44"/>
      <c r="V43" s="44"/>
      <c r="X43" s="3"/>
      <c r="Y43" s="3"/>
      <c r="Z43" s="3"/>
      <c r="AA43" s="1"/>
      <c r="AB43" s="1"/>
      <c r="AE43" s="3"/>
      <c r="AF43" s="3"/>
    </row>
    <row r="44" spans="1:33" x14ac:dyDescent="0.25">
      <c r="A44" t="s">
        <v>92</v>
      </c>
      <c r="B44">
        <v>1</v>
      </c>
      <c r="C44" t="s">
        <v>67</v>
      </c>
      <c r="D44" t="s">
        <v>95</v>
      </c>
      <c r="E44" s="21">
        <v>6548</v>
      </c>
      <c r="F44" s="43">
        <f t="shared" ref="F44" si="138">AVERAGE(E44:E46)</f>
        <v>6507.333333333333</v>
      </c>
      <c r="G44" s="43">
        <f t="shared" ref="G44" si="139">_xlfn.STDEV.S(E44:E46)</f>
        <v>88.325156854280948</v>
      </c>
      <c r="H44" s="21">
        <v>30812</v>
      </c>
      <c r="I44" s="43">
        <f t="shared" ref="I44" si="140">AVERAGE(H44:H46)</f>
        <v>30749.666666666668</v>
      </c>
      <c r="J44" s="43">
        <f t="shared" ref="J44" si="141">_xlfn.STDEV.S(H44:H46)</f>
        <v>205.7093418718103</v>
      </c>
      <c r="K44" s="21">
        <v>8134</v>
      </c>
      <c r="L44" s="43">
        <f t="shared" ref="L44" si="142">AVERAGE(K44:K46)</f>
        <v>8144.666666666667</v>
      </c>
      <c r="M44" s="43">
        <f t="shared" ref="M44" si="143">_xlfn.STDEV.S(K44:K46)</f>
        <v>131.32529586234836</v>
      </c>
      <c r="N44" s="21">
        <v>4430</v>
      </c>
      <c r="O44" s="43">
        <f t="shared" ref="O44" si="144">AVERAGE(N44:N46)</f>
        <v>4440.333333333333</v>
      </c>
      <c r="P44" s="43">
        <f t="shared" ref="P44" si="145">_xlfn.STDEV.S(N44:N46)</f>
        <v>46.371686763943934</v>
      </c>
      <c r="Q44" s="21">
        <v>6841</v>
      </c>
      <c r="R44" s="43">
        <f t="shared" ref="R44" si="146">AVERAGE(Q44:Q46)</f>
        <v>6886.666666666667</v>
      </c>
      <c r="S44" s="43">
        <f t="shared" ref="S44" si="147">_xlfn.STDEV.S(Q44:Q46)</f>
        <v>58.790588816011471</v>
      </c>
      <c r="T44" s="17">
        <f t="shared" si="101"/>
        <v>0.26398805660132418</v>
      </c>
      <c r="U44" s="44">
        <f t="shared" ref="U44" si="148">AVERAGE(T44:T46)</f>
        <v>0.2648599886246063</v>
      </c>
      <c r="V44" s="44">
        <f t="shared" ref="V44" si="149">_xlfn.STDEV.S(T44:T46)</f>
        <v>2.6596599859120386E-3</v>
      </c>
    </row>
    <row r="45" spans="1:33" x14ac:dyDescent="0.25">
      <c r="A45" t="s">
        <v>92</v>
      </c>
      <c r="B45">
        <v>2</v>
      </c>
      <c r="C45" t="s">
        <v>75</v>
      </c>
      <c r="D45" t="s">
        <v>95</v>
      </c>
      <c r="E45" s="21">
        <v>6406</v>
      </c>
      <c r="F45" s="43"/>
      <c r="G45" s="43"/>
      <c r="H45" s="21">
        <v>30520</v>
      </c>
      <c r="I45" s="43"/>
      <c r="J45" s="43"/>
      <c r="K45" s="21">
        <v>8019</v>
      </c>
      <c r="L45" s="43"/>
      <c r="M45" s="43"/>
      <c r="N45" s="21">
        <v>4400</v>
      </c>
      <c r="O45" s="43"/>
      <c r="P45" s="43"/>
      <c r="Q45" s="21">
        <v>6866</v>
      </c>
      <c r="R45" s="43"/>
      <c r="S45" s="43"/>
      <c r="T45" s="17">
        <f t="shared" si="101"/>
        <v>0.26274574049803406</v>
      </c>
      <c r="U45" s="44"/>
      <c r="V45" s="44"/>
      <c r="X45"/>
      <c r="Y45"/>
      <c r="Z45"/>
      <c r="AA45"/>
      <c r="AE45"/>
      <c r="AF45"/>
      <c r="AG45"/>
    </row>
    <row r="46" spans="1:33" x14ac:dyDescent="0.25">
      <c r="A46" t="s">
        <v>92</v>
      </c>
      <c r="B46">
        <v>3</v>
      </c>
      <c r="C46" t="s">
        <v>83</v>
      </c>
      <c r="D46" t="s">
        <v>95</v>
      </c>
      <c r="E46" s="21">
        <v>6568</v>
      </c>
      <c r="F46" s="43"/>
      <c r="G46" s="43"/>
      <c r="H46" s="21">
        <v>30917</v>
      </c>
      <c r="I46" s="43"/>
      <c r="J46" s="43"/>
      <c r="K46" s="21">
        <v>8281</v>
      </c>
      <c r="L46" s="43"/>
      <c r="M46" s="43"/>
      <c r="N46" s="21">
        <v>4491</v>
      </c>
      <c r="O46" s="43"/>
      <c r="P46" s="43"/>
      <c r="Q46" s="21">
        <v>6953</v>
      </c>
      <c r="R46" s="43"/>
      <c r="S46" s="43"/>
      <c r="T46" s="17">
        <f t="shared" si="101"/>
        <v>0.26784616877446066</v>
      </c>
      <c r="U46" s="44"/>
      <c r="V46" s="44"/>
      <c r="X46"/>
      <c r="Y46"/>
      <c r="Z46"/>
      <c r="AA46"/>
      <c r="AE46"/>
      <c r="AF46"/>
      <c r="AG46"/>
    </row>
    <row r="47" spans="1:33" x14ac:dyDescent="0.25">
      <c r="A47" t="s">
        <v>96</v>
      </c>
      <c r="B47">
        <v>1</v>
      </c>
      <c r="C47" t="s">
        <v>69</v>
      </c>
      <c r="D47" t="s">
        <v>95</v>
      </c>
      <c r="E47" s="21">
        <v>14396</v>
      </c>
      <c r="F47" s="43">
        <f t="shared" ref="F47" si="150">AVERAGE(E47:E49)</f>
        <v>15569.333333333334</v>
      </c>
      <c r="G47" s="43">
        <f t="shared" ref="G47" si="151">_xlfn.STDEV.S(E47:E49)</f>
        <v>1032.6612868377188</v>
      </c>
      <c r="H47" s="21">
        <v>58560</v>
      </c>
      <c r="I47" s="43">
        <f t="shared" ref="I47" si="152">AVERAGE(H47:H49)</f>
        <v>63621.333333333336</v>
      </c>
      <c r="J47" s="43">
        <f t="shared" ref="J47" si="153">_xlfn.STDEV.S(H47:H49)</f>
        <v>4383.3829781726045</v>
      </c>
      <c r="K47" s="21">
        <v>17708</v>
      </c>
      <c r="L47" s="43">
        <f t="shared" ref="L47" si="154">AVERAGE(K47:K49)</f>
        <v>19124.333333333332</v>
      </c>
      <c r="M47" s="43">
        <f t="shared" ref="M47" si="155">_xlfn.STDEV.S(K47:K49)</f>
        <v>1227.7468523003158</v>
      </c>
      <c r="N47" s="21">
        <v>5186</v>
      </c>
      <c r="O47" s="43">
        <f t="shared" ref="O47" si="156">AVERAGE(N47:N49)</f>
        <v>5571</v>
      </c>
      <c r="P47" s="43">
        <f t="shared" ref="P47" si="157">_xlfn.STDEV.S(N47:N49)</f>
        <v>333.46514060693062</v>
      </c>
      <c r="Q47" s="21">
        <v>9047</v>
      </c>
      <c r="R47" s="43">
        <f t="shared" ref="R47" si="158">AVERAGE(Q47:Q49)</f>
        <v>9789.3333333333339</v>
      </c>
      <c r="S47" s="43">
        <f t="shared" ref="S47" si="159">_xlfn.STDEV.S(Q47:Q49)</f>
        <v>650.38168280889749</v>
      </c>
      <c r="T47" s="17">
        <f t="shared" si="101"/>
        <v>0.30239071038251364</v>
      </c>
      <c r="U47" s="44">
        <f t="shared" ref="U47" si="160">AVERAGE(T47:T49)</f>
        <v>0.30066465495932254</v>
      </c>
      <c r="V47" s="44">
        <f t="shared" ref="V47" si="161">_xlfn.STDEV.S(T47:T49)</f>
        <v>1.6300645793627018E-3</v>
      </c>
      <c r="X47" s="7"/>
      <c r="Y47" s="7"/>
      <c r="Z47" s="7"/>
      <c r="AA47" s="7"/>
      <c r="AB47" s="1"/>
      <c r="AE47" s="7"/>
      <c r="AF47" s="7"/>
      <c r="AG47" s="7"/>
    </row>
    <row r="48" spans="1:33" x14ac:dyDescent="0.25">
      <c r="A48" t="s">
        <v>96</v>
      </c>
      <c r="B48">
        <v>2</v>
      </c>
      <c r="C48" t="s">
        <v>77</v>
      </c>
      <c r="D48" t="s">
        <v>95</v>
      </c>
      <c r="E48" s="21">
        <v>16340</v>
      </c>
      <c r="F48" s="43"/>
      <c r="G48" s="43"/>
      <c r="H48" s="21">
        <v>66117</v>
      </c>
      <c r="I48" s="43"/>
      <c r="J48" s="43"/>
      <c r="K48" s="21">
        <v>19779</v>
      </c>
      <c r="L48" s="43"/>
      <c r="M48" s="43"/>
      <c r="N48" s="21">
        <v>5769</v>
      </c>
      <c r="O48" s="43"/>
      <c r="P48" s="43"/>
      <c r="Q48" s="21">
        <v>10259</v>
      </c>
      <c r="R48" s="43"/>
      <c r="S48" s="43"/>
      <c r="T48" s="17">
        <f t="shared" si="101"/>
        <v>0.29915150415173103</v>
      </c>
      <c r="U48" s="44"/>
      <c r="V48" s="44"/>
      <c r="X48"/>
      <c r="Y48"/>
      <c r="Z48"/>
      <c r="AA48"/>
      <c r="AB48" s="1"/>
      <c r="AE48"/>
      <c r="AF48"/>
      <c r="AG48"/>
    </row>
    <row r="49" spans="1:33" x14ac:dyDescent="0.25">
      <c r="A49" t="s">
        <v>96</v>
      </c>
      <c r="B49">
        <v>3</v>
      </c>
      <c r="C49" t="s">
        <v>85</v>
      </c>
      <c r="D49" t="s">
        <v>95</v>
      </c>
      <c r="E49" s="21">
        <v>15972</v>
      </c>
      <c r="F49" s="43"/>
      <c r="G49" s="43"/>
      <c r="H49" s="21">
        <v>66187</v>
      </c>
      <c r="I49" s="43"/>
      <c r="J49" s="43"/>
      <c r="K49" s="21">
        <v>19886</v>
      </c>
      <c r="L49" s="43"/>
      <c r="M49" s="43"/>
      <c r="N49" s="21">
        <v>5758</v>
      </c>
      <c r="O49" s="43"/>
      <c r="P49" s="43"/>
      <c r="Q49" s="21">
        <v>10062</v>
      </c>
      <c r="R49" s="43"/>
      <c r="S49" s="43"/>
      <c r="T49" s="17">
        <f t="shared" si="101"/>
        <v>0.30045175034372307</v>
      </c>
      <c r="U49" s="44"/>
      <c r="V49" s="44"/>
      <c r="X49"/>
      <c r="Y49"/>
      <c r="Z49"/>
      <c r="AA49"/>
      <c r="AB49" s="1"/>
      <c r="AE49"/>
      <c r="AF49"/>
      <c r="AG49"/>
    </row>
    <row r="50" spans="1:33" x14ac:dyDescent="0.25">
      <c r="A50" t="s">
        <v>9</v>
      </c>
      <c r="B50">
        <v>1</v>
      </c>
      <c r="C50" t="s">
        <v>38</v>
      </c>
      <c r="D50" t="s">
        <v>95</v>
      </c>
      <c r="E50" s="21">
        <v>162</v>
      </c>
      <c r="F50" s="43">
        <f t="shared" ref="F50" si="162">AVERAGE(E50:E52)</f>
        <v>180</v>
      </c>
      <c r="G50" s="43">
        <f t="shared" ref="G50" si="163">_xlfn.STDEV.S(E50:E52)</f>
        <v>15.620499351813308</v>
      </c>
      <c r="H50" s="21">
        <v>2592</v>
      </c>
      <c r="I50" s="43">
        <f t="shared" ref="I50" si="164">AVERAGE(H50:H52)</f>
        <v>2598.6666666666665</v>
      </c>
      <c r="J50" s="43">
        <f t="shared" ref="J50" si="165">_xlfn.STDEV.S(H50:H52)</f>
        <v>23.71356854910988</v>
      </c>
      <c r="K50" s="21">
        <v>232</v>
      </c>
      <c r="L50" s="43">
        <f t="shared" ref="L50" si="166">AVERAGE(K50:K52)</f>
        <v>220.33333333333334</v>
      </c>
      <c r="M50" s="43">
        <f t="shared" ref="M50" si="167">_xlfn.STDEV.S(K50:K52)</f>
        <v>10.115993936995679</v>
      </c>
      <c r="N50" s="21">
        <v>136</v>
      </c>
      <c r="O50" s="43">
        <f t="shared" ref="O50" si="168">AVERAGE(N50:N52)</f>
        <v>146</v>
      </c>
      <c r="P50" s="43">
        <f t="shared" ref="P50" si="169">_xlfn.STDEV.S(N50:N52)</f>
        <v>8.8881944173155887</v>
      </c>
      <c r="Q50" s="21">
        <v>508</v>
      </c>
      <c r="R50" s="43">
        <f t="shared" ref="R50" si="170">AVERAGE(Q50:Q52)</f>
        <v>511.66666666666669</v>
      </c>
      <c r="S50" s="43">
        <f t="shared" ref="S50" si="171">_xlfn.STDEV.S(Q50:Q52)</f>
        <v>7.2341781380702352</v>
      </c>
      <c r="T50" s="17">
        <f t="shared" si="101"/>
        <v>8.9506172839506168E-2</v>
      </c>
      <c r="U50" s="44">
        <f t="shared" ref="U50" si="172">AVERAGE(T50:T52)</f>
        <v>8.4798542654128381E-2</v>
      </c>
      <c r="V50" s="44">
        <f t="shared" ref="V50" si="173">_xlfn.STDEV.S(T50:T52)</f>
        <v>4.1796443034954958E-3</v>
      </c>
      <c r="X50"/>
      <c r="Y50"/>
      <c r="Z50"/>
      <c r="AA50"/>
      <c r="AB50" s="1"/>
      <c r="AE50"/>
      <c r="AF50"/>
      <c r="AG50"/>
    </row>
    <row r="51" spans="1:33" x14ac:dyDescent="0.25">
      <c r="A51" t="s">
        <v>9</v>
      </c>
      <c r="B51">
        <v>2</v>
      </c>
      <c r="C51" t="s">
        <v>46</v>
      </c>
      <c r="D51" t="s">
        <v>95</v>
      </c>
      <c r="E51" s="21">
        <v>188</v>
      </c>
      <c r="F51" s="43"/>
      <c r="G51" s="43"/>
      <c r="H51" s="21">
        <v>2579</v>
      </c>
      <c r="I51" s="43"/>
      <c r="J51" s="43"/>
      <c r="K51" s="21">
        <v>215</v>
      </c>
      <c r="L51" s="43"/>
      <c r="M51" s="43"/>
      <c r="N51" s="21">
        <v>153</v>
      </c>
      <c r="O51" s="43"/>
      <c r="P51" s="43"/>
      <c r="Q51" s="21">
        <v>507</v>
      </c>
      <c r="R51" s="43"/>
      <c r="S51" s="43"/>
      <c r="T51" s="17">
        <f t="shared" si="101"/>
        <v>8.3365645599069407E-2</v>
      </c>
      <c r="U51" s="44"/>
      <c r="V51" s="44"/>
      <c r="X51"/>
      <c r="Y51"/>
      <c r="Z51"/>
      <c r="AA51"/>
      <c r="AB51" s="1"/>
      <c r="AE51"/>
      <c r="AF51"/>
      <c r="AG51"/>
    </row>
    <row r="52" spans="1:33" x14ac:dyDescent="0.25">
      <c r="A52" t="s">
        <v>9</v>
      </c>
      <c r="B52">
        <v>3</v>
      </c>
      <c r="C52" t="s">
        <v>54</v>
      </c>
      <c r="D52" t="s">
        <v>95</v>
      </c>
      <c r="E52" s="21">
        <v>190</v>
      </c>
      <c r="F52" s="43"/>
      <c r="G52" s="43"/>
      <c r="H52" s="21">
        <v>2625</v>
      </c>
      <c r="I52" s="43"/>
      <c r="J52" s="43"/>
      <c r="K52" s="21">
        <v>214</v>
      </c>
      <c r="L52" s="43"/>
      <c r="M52" s="43"/>
      <c r="N52" s="21">
        <v>149</v>
      </c>
      <c r="O52" s="43"/>
      <c r="P52" s="43"/>
      <c r="Q52" s="21">
        <v>520</v>
      </c>
      <c r="R52" s="43"/>
      <c r="S52" s="43"/>
      <c r="T52" s="17">
        <f t="shared" si="101"/>
        <v>8.1523809523809526E-2</v>
      </c>
      <c r="U52" s="44"/>
      <c r="V52" s="44"/>
      <c r="X52"/>
      <c r="Y52"/>
      <c r="Z52"/>
      <c r="AA52"/>
      <c r="AB52" s="1"/>
      <c r="AE52"/>
      <c r="AF52"/>
      <c r="AG52"/>
    </row>
    <row r="53" spans="1:33" x14ac:dyDescent="0.25">
      <c r="C53"/>
      <c r="D53"/>
      <c r="E53"/>
      <c r="F53" s="19"/>
      <c r="G53" s="19"/>
      <c r="H53"/>
      <c r="I53" s="19"/>
      <c r="J53" s="19"/>
      <c r="K53" s="14"/>
      <c r="L53" s="19"/>
      <c r="M53" s="19"/>
      <c r="T53" s="17"/>
      <c r="U53" s="16"/>
      <c r="V53" s="16"/>
      <c r="X53"/>
      <c r="Y53"/>
      <c r="Z53"/>
      <c r="AA53"/>
      <c r="AB53" s="1"/>
      <c r="AE53"/>
      <c r="AF53"/>
      <c r="AG53"/>
    </row>
    <row r="54" spans="1:33" x14ac:dyDescent="0.25">
      <c r="C54"/>
      <c r="D54"/>
      <c r="E54"/>
      <c r="F54" s="19"/>
      <c r="G54" s="19"/>
      <c r="H54"/>
      <c r="I54" s="19"/>
      <c r="J54" s="19"/>
      <c r="K54" s="14"/>
      <c r="L54" s="19"/>
      <c r="M54" s="19"/>
      <c r="T54" s="17"/>
      <c r="U54" s="16"/>
      <c r="V54" s="16"/>
      <c r="X54"/>
      <c r="Y54"/>
      <c r="Z54"/>
      <c r="AA54"/>
      <c r="AB54" s="1"/>
      <c r="AE54"/>
      <c r="AF54"/>
      <c r="AG54"/>
    </row>
    <row r="55" spans="1:33" x14ac:dyDescent="0.25">
      <c r="C55"/>
      <c r="D55"/>
      <c r="E55"/>
      <c r="F55" s="19"/>
      <c r="G55" s="19"/>
      <c r="H55"/>
      <c r="I55" s="19"/>
      <c r="J55" s="19"/>
      <c r="K55" s="14"/>
      <c r="L55" s="19"/>
      <c r="M55" s="19"/>
      <c r="T55" s="17"/>
      <c r="U55" s="16"/>
      <c r="V55" s="16"/>
      <c r="X55"/>
      <c r="Y55"/>
      <c r="Z55"/>
      <c r="AA55"/>
      <c r="AB55" s="1"/>
      <c r="AE55"/>
      <c r="AF55"/>
      <c r="AG55"/>
    </row>
    <row r="56" spans="1:33" x14ac:dyDescent="0.25">
      <c r="C56"/>
      <c r="D56"/>
      <c r="E56"/>
      <c r="F56" s="19"/>
      <c r="G56" s="19"/>
      <c r="H56"/>
      <c r="I56" s="19"/>
      <c r="J56" s="19"/>
      <c r="K56" s="14"/>
      <c r="L56" s="19"/>
      <c r="M56" s="19"/>
      <c r="T56" s="17"/>
      <c r="U56" s="16"/>
      <c r="V56" s="16"/>
      <c r="X56"/>
      <c r="Y56"/>
      <c r="Z56"/>
      <c r="AA56"/>
      <c r="AE56"/>
      <c r="AF56"/>
      <c r="AG56"/>
    </row>
    <row r="57" spans="1:33" x14ac:dyDescent="0.25">
      <c r="C57"/>
      <c r="D57"/>
      <c r="E57"/>
      <c r="F57" s="19"/>
      <c r="G57" s="19"/>
      <c r="H57"/>
      <c r="I57" s="19"/>
      <c r="J57" s="19"/>
      <c r="K57" s="14"/>
      <c r="L57" s="19"/>
      <c r="M57" s="19"/>
      <c r="T57" s="17"/>
      <c r="U57" s="16"/>
      <c r="V57" s="16"/>
      <c r="X57"/>
      <c r="Y57"/>
      <c r="Z57"/>
      <c r="AA57"/>
      <c r="AE57"/>
      <c r="AF57"/>
      <c r="AG57"/>
    </row>
    <row r="58" spans="1:33" x14ac:dyDescent="0.25">
      <c r="C58"/>
      <c r="D58"/>
      <c r="E58"/>
      <c r="F58" s="19"/>
      <c r="G58" s="19"/>
      <c r="H58"/>
      <c r="I58" s="19"/>
      <c r="J58" s="19"/>
      <c r="K58" s="14"/>
      <c r="L58" s="19"/>
      <c r="M58" s="19"/>
      <c r="T58" s="17"/>
      <c r="U58" s="16"/>
      <c r="V58" s="16"/>
    </row>
    <row r="59" spans="1:33" x14ac:dyDescent="0.25">
      <c r="C59"/>
      <c r="D59"/>
      <c r="E59"/>
      <c r="F59" s="19"/>
      <c r="G59" s="19"/>
      <c r="H59"/>
      <c r="I59" s="19"/>
      <c r="J59" s="19"/>
      <c r="K59" s="14"/>
      <c r="L59" s="19"/>
      <c r="M59" s="19"/>
      <c r="T59" s="17"/>
      <c r="U59" s="16"/>
      <c r="V59" s="16"/>
    </row>
    <row r="60" spans="1:33" x14ac:dyDescent="0.25">
      <c r="C60"/>
      <c r="D60"/>
      <c r="E60"/>
      <c r="F60" s="19"/>
      <c r="G60" s="19"/>
      <c r="H60"/>
      <c r="I60" s="19"/>
      <c r="J60" s="19"/>
      <c r="K60" s="14"/>
      <c r="L60" s="19"/>
      <c r="M60" s="19"/>
      <c r="T60" s="17"/>
      <c r="U60" s="16"/>
      <c r="V60" s="16"/>
    </row>
    <row r="61" spans="1:33" x14ac:dyDescent="0.25">
      <c r="C61"/>
      <c r="D61"/>
      <c r="E61"/>
      <c r="F61" s="19"/>
      <c r="G61" s="19"/>
      <c r="H61"/>
      <c r="I61" s="19"/>
      <c r="J61" s="19"/>
      <c r="K61" s="14"/>
      <c r="L61" s="19"/>
      <c r="M61" s="19"/>
      <c r="T61" s="17"/>
      <c r="U61" s="16"/>
      <c r="V61" s="16"/>
    </row>
    <row r="62" spans="1:33" x14ac:dyDescent="0.25">
      <c r="C62"/>
      <c r="D62"/>
      <c r="E62"/>
      <c r="F62" s="19"/>
      <c r="G62" s="19"/>
      <c r="H62"/>
      <c r="I62" s="19"/>
      <c r="J62" s="19"/>
      <c r="K62" s="14"/>
      <c r="L62" s="19"/>
      <c r="M62" s="19"/>
      <c r="T62" s="17"/>
      <c r="U62" s="16"/>
      <c r="V62" s="16"/>
    </row>
    <row r="63" spans="1:33" x14ac:dyDescent="0.25">
      <c r="C63"/>
      <c r="D63"/>
      <c r="E63"/>
      <c r="F63" s="19"/>
      <c r="G63" s="19"/>
      <c r="H63"/>
      <c r="I63" s="19"/>
      <c r="J63" s="19"/>
      <c r="K63" s="14"/>
      <c r="L63" s="19"/>
      <c r="M63" s="19"/>
      <c r="T63" s="18"/>
      <c r="U63" s="16"/>
      <c r="V63" s="16"/>
    </row>
    <row r="64" spans="1:33" x14ac:dyDescent="0.25">
      <c r="C64"/>
      <c r="D64"/>
      <c r="E64"/>
      <c r="F64" s="19"/>
      <c r="G64" s="19"/>
      <c r="H64"/>
      <c r="I64" s="19"/>
      <c r="J64" s="19"/>
      <c r="K64" s="14"/>
      <c r="L64" s="19"/>
      <c r="M64" s="19"/>
      <c r="T64" s="18"/>
      <c r="U64" s="16"/>
      <c r="V64" s="16"/>
    </row>
    <row r="65" spans="3:22" x14ac:dyDescent="0.25">
      <c r="C65"/>
      <c r="D65"/>
      <c r="E65"/>
      <c r="F65" s="19"/>
      <c r="G65" s="19"/>
      <c r="H65"/>
      <c r="I65" s="19"/>
      <c r="J65" s="19"/>
      <c r="K65" s="14"/>
      <c r="L65" s="19"/>
      <c r="M65" s="19"/>
      <c r="T65" s="18"/>
      <c r="U65" s="16"/>
      <c r="V65" s="16"/>
    </row>
    <row r="66" spans="3:22" x14ac:dyDescent="0.25">
      <c r="C66"/>
      <c r="D66"/>
      <c r="E66"/>
      <c r="F66" s="19"/>
      <c r="G66" s="19"/>
      <c r="H66"/>
      <c r="I66" s="19"/>
      <c r="J66" s="19"/>
      <c r="K66" s="14"/>
      <c r="L66" s="19"/>
      <c r="M66" s="19"/>
      <c r="T66" s="18"/>
      <c r="U66" s="16"/>
      <c r="V66" s="16"/>
    </row>
    <row r="67" spans="3:22" x14ac:dyDescent="0.25">
      <c r="C67"/>
      <c r="D67"/>
      <c r="E67"/>
      <c r="F67" s="19"/>
      <c r="G67" s="19"/>
      <c r="H67"/>
      <c r="I67" s="19"/>
      <c r="J67" s="19"/>
      <c r="K67" s="14"/>
      <c r="L67" s="19"/>
      <c r="M67" s="19"/>
      <c r="T67" s="18"/>
      <c r="U67" s="16"/>
      <c r="V67" s="16"/>
    </row>
    <row r="68" spans="3:22" x14ac:dyDescent="0.25">
      <c r="C68"/>
      <c r="D68"/>
      <c r="E68"/>
      <c r="F68" s="19"/>
      <c r="G68" s="19"/>
      <c r="H68"/>
      <c r="I68" s="19"/>
      <c r="J68" s="19"/>
      <c r="K68" s="14"/>
      <c r="L68" s="19"/>
      <c r="M68" s="19"/>
      <c r="T68" s="18"/>
      <c r="U68" s="16"/>
      <c r="V68" s="16"/>
    </row>
    <row r="69" spans="3:22" x14ac:dyDescent="0.25">
      <c r="C69"/>
      <c r="D69"/>
      <c r="F69" s="19"/>
      <c r="G69" s="19"/>
      <c r="H69"/>
      <c r="I69" s="19"/>
      <c r="J69" s="19"/>
      <c r="K69" s="14"/>
      <c r="L69" s="19"/>
      <c r="M69" s="19"/>
      <c r="T69" s="18"/>
      <c r="U69" s="16"/>
      <c r="V69" s="16"/>
    </row>
    <row r="70" spans="3:22" x14ac:dyDescent="0.25">
      <c r="C70"/>
      <c r="D70"/>
      <c r="F70" s="19"/>
      <c r="G70" s="19"/>
      <c r="H70"/>
      <c r="I70" s="19"/>
      <c r="J70" s="19"/>
      <c r="K70" s="14"/>
      <c r="L70" s="19"/>
      <c r="M70" s="19"/>
      <c r="T70" s="18"/>
      <c r="U70" s="16"/>
      <c r="V70" s="16"/>
    </row>
    <row r="71" spans="3:22" x14ac:dyDescent="0.25">
      <c r="C71"/>
      <c r="D71"/>
      <c r="F71" s="19"/>
      <c r="G71" s="19"/>
      <c r="H71"/>
      <c r="I71" s="19"/>
      <c r="J71" s="19"/>
      <c r="K71" s="14"/>
      <c r="L71" s="19"/>
      <c r="M71" s="19"/>
      <c r="T71" s="18"/>
      <c r="U71" s="16"/>
      <c r="V71" s="16"/>
    </row>
    <row r="72" spans="3:22" x14ac:dyDescent="0.25">
      <c r="C72"/>
      <c r="D72"/>
      <c r="E72"/>
      <c r="F72" s="19"/>
      <c r="G72" s="19"/>
      <c r="H72"/>
      <c r="I72" s="19"/>
      <c r="J72" s="19"/>
      <c r="K72" s="14"/>
      <c r="L72" s="19"/>
      <c r="M72" s="19"/>
      <c r="T72" s="18"/>
      <c r="U72" s="16"/>
      <c r="V72" s="16"/>
    </row>
    <row r="73" spans="3:22" x14ac:dyDescent="0.25">
      <c r="C73"/>
      <c r="D73"/>
      <c r="E73"/>
      <c r="F73" s="19"/>
      <c r="G73" s="19"/>
      <c r="H73"/>
      <c r="I73" s="19"/>
      <c r="J73" s="19"/>
      <c r="K73" s="14"/>
      <c r="L73" s="19"/>
      <c r="M73" s="19"/>
      <c r="T73" s="18"/>
      <c r="U73" s="16"/>
      <c r="V73" s="16"/>
    </row>
    <row r="74" spans="3:22" x14ac:dyDescent="0.25">
      <c r="C74"/>
      <c r="D74"/>
      <c r="E74"/>
      <c r="F74" s="19"/>
      <c r="G74" s="19"/>
      <c r="H74"/>
      <c r="I74" s="19"/>
      <c r="J74" s="19"/>
      <c r="K74" s="14"/>
      <c r="L74" s="19"/>
      <c r="M74" s="19"/>
      <c r="T74" s="18"/>
      <c r="U74" s="16"/>
      <c r="V74" s="16"/>
    </row>
    <row r="75" spans="3:22" x14ac:dyDescent="0.25">
      <c r="C75"/>
      <c r="D75"/>
      <c r="E75"/>
      <c r="F75" s="19"/>
      <c r="G75" s="19"/>
      <c r="H75"/>
      <c r="I75" s="19"/>
      <c r="J75" s="19"/>
      <c r="K75" s="14"/>
      <c r="L75" s="19"/>
      <c r="M75" s="19"/>
      <c r="T75" s="18"/>
      <c r="U75" s="16"/>
      <c r="V75" s="16"/>
    </row>
    <row r="76" spans="3:22" x14ac:dyDescent="0.25">
      <c r="C76"/>
      <c r="D76"/>
      <c r="E76"/>
      <c r="F76" s="19"/>
      <c r="G76" s="19"/>
      <c r="H76"/>
      <c r="I76" s="19"/>
      <c r="J76" s="19"/>
      <c r="K76" s="14"/>
      <c r="L76" s="19"/>
      <c r="M76" s="19"/>
      <c r="T76" s="18"/>
      <c r="U76" s="16"/>
      <c r="V76" s="16"/>
    </row>
    <row r="77" spans="3:22" x14ac:dyDescent="0.25">
      <c r="C77"/>
      <c r="D77"/>
      <c r="E77"/>
      <c r="F77" s="19"/>
      <c r="G77" s="19"/>
      <c r="H77"/>
      <c r="I77" s="19"/>
      <c r="J77" s="19"/>
      <c r="K77" s="14"/>
      <c r="L77" s="19"/>
      <c r="M77" s="19"/>
      <c r="T77" s="18"/>
      <c r="U77" s="16"/>
      <c r="V77" s="16"/>
    </row>
    <row r="78" spans="3:22" x14ac:dyDescent="0.25">
      <c r="C78"/>
      <c r="D78"/>
      <c r="E78"/>
      <c r="F78" s="19"/>
      <c r="G78" s="19"/>
      <c r="H78"/>
      <c r="I78" s="19"/>
      <c r="J78" s="19"/>
      <c r="K78" s="14"/>
      <c r="L78" s="19"/>
      <c r="M78" s="19"/>
      <c r="T78" s="18"/>
      <c r="U78" s="16"/>
      <c r="V78" s="16"/>
    </row>
    <row r="79" spans="3:22" x14ac:dyDescent="0.25">
      <c r="C79"/>
      <c r="D79"/>
      <c r="E79"/>
      <c r="F79" s="19"/>
      <c r="G79" s="19"/>
      <c r="H79"/>
      <c r="I79" s="19"/>
      <c r="J79" s="19"/>
      <c r="K79" s="14"/>
      <c r="L79" s="19"/>
      <c r="M79" s="19"/>
      <c r="T79" s="18"/>
      <c r="U79" s="16"/>
      <c r="V79" s="16"/>
    </row>
    <row r="80" spans="3:22" x14ac:dyDescent="0.25">
      <c r="C80"/>
      <c r="D80"/>
      <c r="E80"/>
      <c r="F80" s="19"/>
      <c r="G80" s="19"/>
      <c r="H80"/>
      <c r="I80" s="19"/>
      <c r="J80" s="19"/>
      <c r="K80" s="14"/>
      <c r="L80" s="19"/>
      <c r="M80" s="19"/>
      <c r="T80" s="18"/>
      <c r="U80" s="16"/>
      <c r="V80" s="16"/>
    </row>
    <row r="81" spans="2:4" x14ac:dyDescent="0.25">
      <c r="B81" s="3"/>
      <c r="C81" s="5"/>
      <c r="D81" s="5"/>
    </row>
    <row r="82" spans="2:4" x14ac:dyDescent="0.25">
      <c r="B82" s="3"/>
      <c r="C82" s="5"/>
      <c r="D82" s="5"/>
    </row>
    <row r="83" spans="2:4" x14ac:dyDescent="0.25">
      <c r="B83" s="3"/>
      <c r="C83" s="5"/>
      <c r="D83" s="5"/>
    </row>
  </sheetData>
  <mergeCells count="215">
    <mergeCell ref="V14:V16"/>
    <mergeCell ref="M38:M40"/>
    <mergeCell ref="L23:L25"/>
    <mergeCell ref="M23:M25"/>
    <mergeCell ref="L26:L28"/>
    <mergeCell ref="M26:M28"/>
    <mergeCell ref="L29:L31"/>
    <mergeCell ref="M29:M31"/>
    <mergeCell ref="L14:L16"/>
    <mergeCell ref="M14:M16"/>
    <mergeCell ref="L17:L19"/>
    <mergeCell ref="M17:M19"/>
    <mergeCell ref="L20:L22"/>
    <mergeCell ref="M20:M22"/>
    <mergeCell ref="L32:L34"/>
    <mergeCell ref="M32:M34"/>
    <mergeCell ref="L35:L37"/>
    <mergeCell ref="M35:M37"/>
    <mergeCell ref="O17:O19"/>
    <mergeCell ref="P17:P19"/>
    <mergeCell ref="O20:O22"/>
    <mergeCell ref="P20:P22"/>
    <mergeCell ref="O23:O25"/>
    <mergeCell ref="P23:P25"/>
    <mergeCell ref="F26:F28"/>
    <mergeCell ref="G26:G28"/>
    <mergeCell ref="I26:I28"/>
    <mergeCell ref="J26:J28"/>
    <mergeCell ref="F2:F4"/>
    <mergeCell ref="G2:G4"/>
    <mergeCell ref="I2:I4"/>
    <mergeCell ref="J2:J4"/>
    <mergeCell ref="L38:L40"/>
    <mergeCell ref="F11:F13"/>
    <mergeCell ref="F14:F16"/>
    <mergeCell ref="G14:G16"/>
    <mergeCell ref="I14:I16"/>
    <mergeCell ref="J14:J16"/>
    <mergeCell ref="G11:G13"/>
    <mergeCell ref="I11:I13"/>
    <mergeCell ref="J11:J13"/>
    <mergeCell ref="F5:F7"/>
    <mergeCell ref="G5:G7"/>
    <mergeCell ref="I5:I7"/>
    <mergeCell ref="F8:F10"/>
    <mergeCell ref="G8:G10"/>
    <mergeCell ref="I8:I10"/>
    <mergeCell ref="J8:J10"/>
    <mergeCell ref="J38:J40"/>
    <mergeCell ref="F17:F19"/>
    <mergeCell ref="G17:G19"/>
    <mergeCell ref="I17:I19"/>
    <mergeCell ref="J17:J19"/>
    <mergeCell ref="F20:F22"/>
    <mergeCell ref="G20:G22"/>
    <mergeCell ref="I20:I22"/>
    <mergeCell ref="J20:J22"/>
    <mergeCell ref="F35:F37"/>
    <mergeCell ref="G35:G37"/>
    <mergeCell ref="I35:I37"/>
    <mergeCell ref="F38:F40"/>
    <mergeCell ref="G38:G40"/>
    <mergeCell ref="I38:I40"/>
    <mergeCell ref="F32:F34"/>
    <mergeCell ref="G32:G34"/>
    <mergeCell ref="I32:I34"/>
    <mergeCell ref="F29:F31"/>
    <mergeCell ref="G29:G31"/>
    <mergeCell ref="I29:I31"/>
    <mergeCell ref="F23:F25"/>
    <mergeCell ref="G23:G25"/>
    <mergeCell ref="I23:I25"/>
    <mergeCell ref="J35:J37"/>
    <mergeCell ref="Z1:AA1"/>
    <mergeCell ref="AB1:AC1"/>
    <mergeCell ref="J5:J7"/>
    <mergeCell ref="M2:M4"/>
    <mergeCell ref="M5:M7"/>
    <mergeCell ref="M8:M10"/>
    <mergeCell ref="L11:L13"/>
    <mergeCell ref="M11:M13"/>
    <mergeCell ref="Z31:AA31"/>
    <mergeCell ref="J32:J34"/>
    <mergeCell ref="J29:J31"/>
    <mergeCell ref="L2:L4"/>
    <mergeCell ref="L5:L7"/>
    <mergeCell ref="L8:L10"/>
    <mergeCell ref="J23:J25"/>
    <mergeCell ref="U17:U19"/>
    <mergeCell ref="V17:V19"/>
    <mergeCell ref="U20:U22"/>
    <mergeCell ref="V20:V22"/>
    <mergeCell ref="U23:U25"/>
    <mergeCell ref="V23:V25"/>
    <mergeCell ref="U35:U37"/>
    <mergeCell ref="V35:V37"/>
    <mergeCell ref="J41:J43"/>
    <mergeCell ref="I44:I46"/>
    <mergeCell ref="J44:J46"/>
    <mergeCell ref="I47:I49"/>
    <mergeCell ref="J47:J49"/>
    <mergeCell ref="I50:I52"/>
    <mergeCell ref="J50:J52"/>
    <mergeCell ref="F41:F43"/>
    <mergeCell ref="G41:G43"/>
    <mergeCell ref="F44:F46"/>
    <mergeCell ref="G44:G46"/>
    <mergeCell ref="F47:F49"/>
    <mergeCell ref="G47:G49"/>
    <mergeCell ref="F50:F52"/>
    <mergeCell ref="G50:G52"/>
    <mergeCell ref="I41:I43"/>
    <mergeCell ref="L41:L43"/>
    <mergeCell ref="M41:M43"/>
    <mergeCell ref="L44:L46"/>
    <mergeCell ref="M44:M46"/>
    <mergeCell ref="L47:L49"/>
    <mergeCell ref="M47:M49"/>
    <mergeCell ref="L50:L52"/>
    <mergeCell ref="M50:M52"/>
    <mergeCell ref="U41:U43"/>
    <mergeCell ref="O50:O52"/>
    <mergeCell ref="P50:P52"/>
    <mergeCell ref="R47:R49"/>
    <mergeCell ref="S47:S49"/>
    <mergeCell ref="R50:R52"/>
    <mergeCell ref="S50:S52"/>
    <mergeCell ref="O41:O43"/>
    <mergeCell ref="P41:P43"/>
    <mergeCell ref="O44:O46"/>
    <mergeCell ref="P44:P46"/>
    <mergeCell ref="O47:O49"/>
    <mergeCell ref="P47:P49"/>
    <mergeCell ref="R41:R43"/>
    <mergeCell ref="S41:S43"/>
    <mergeCell ref="R44:R46"/>
    <mergeCell ref="V41:V43"/>
    <mergeCell ref="U44:U46"/>
    <mergeCell ref="V44:V46"/>
    <mergeCell ref="U47:U49"/>
    <mergeCell ref="V47:V49"/>
    <mergeCell ref="U50:U52"/>
    <mergeCell ref="V50:V52"/>
    <mergeCell ref="AL1:AM1"/>
    <mergeCell ref="AN1:AO1"/>
    <mergeCell ref="U38:U40"/>
    <mergeCell ref="V38:V40"/>
    <mergeCell ref="U26:U28"/>
    <mergeCell ref="V26:V28"/>
    <mergeCell ref="U29:U31"/>
    <mergeCell ref="V29:V31"/>
    <mergeCell ref="U32:U34"/>
    <mergeCell ref="V32:V34"/>
    <mergeCell ref="AD1:AE1"/>
    <mergeCell ref="U2:U4"/>
    <mergeCell ref="V2:V4"/>
    <mergeCell ref="U5:U7"/>
    <mergeCell ref="V5:V7"/>
    <mergeCell ref="U8:U10"/>
    <mergeCell ref="V8:V10"/>
    <mergeCell ref="O2:O4"/>
    <mergeCell ref="P2:P4"/>
    <mergeCell ref="O5:O7"/>
    <mergeCell ref="P5:P7"/>
    <mergeCell ref="O8:O10"/>
    <mergeCell ref="P8:P10"/>
    <mergeCell ref="O11:O13"/>
    <mergeCell ref="P11:P13"/>
    <mergeCell ref="O14:O16"/>
    <mergeCell ref="P14:P16"/>
    <mergeCell ref="O26:O28"/>
    <mergeCell ref="P26:P28"/>
    <mergeCell ref="O29:O31"/>
    <mergeCell ref="P29:P31"/>
    <mergeCell ref="O32:O34"/>
    <mergeCell ref="P32:P34"/>
    <mergeCell ref="O35:O37"/>
    <mergeCell ref="P35:P37"/>
    <mergeCell ref="O38:O40"/>
    <mergeCell ref="P38:P40"/>
    <mergeCell ref="S44:S46"/>
    <mergeCell ref="R17:R19"/>
    <mergeCell ref="S17:S19"/>
    <mergeCell ref="R20:R22"/>
    <mergeCell ref="S20:S22"/>
    <mergeCell ref="R23:R25"/>
    <mergeCell ref="S23:S25"/>
    <mergeCell ref="R26:R28"/>
    <mergeCell ref="S26:S28"/>
    <mergeCell ref="R29:R31"/>
    <mergeCell ref="S29:S31"/>
    <mergeCell ref="AF1:AG1"/>
    <mergeCell ref="AH1:AI1"/>
    <mergeCell ref="AR1:AS1"/>
    <mergeCell ref="AT1:AU1"/>
    <mergeCell ref="R32:R34"/>
    <mergeCell ref="S32:S34"/>
    <mergeCell ref="R35:R37"/>
    <mergeCell ref="S35:S37"/>
    <mergeCell ref="R38:R40"/>
    <mergeCell ref="S38:S40"/>
    <mergeCell ref="R2:R4"/>
    <mergeCell ref="S2:S4"/>
    <mergeCell ref="R5:R7"/>
    <mergeCell ref="S5:S7"/>
    <mergeCell ref="R8:R10"/>
    <mergeCell ref="S8:S10"/>
    <mergeCell ref="R11:R13"/>
    <mergeCell ref="S11:S13"/>
    <mergeCell ref="R14:R16"/>
    <mergeCell ref="S14:S16"/>
    <mergeCell ref="AP1:AQ1"/>
    <mergeCell ref="U11:U13"/>
    <mergeCell ref="V11:V13"/>
    <mergeCell ref="U14:U16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010FD-242A-4F62-85D9-EC3B3F14E18C}">
  <dimension ref="A1:AX83"/>
  <sheetViews>
    <sheetView topLeftCell="N22" zoomScale="70" zoomScaleNormal="70" workbookViewId="0">
      <selection activeCell="I26" sqref="I26"/>
    </sheetView>
  </sheetViews>
  <sheetFormatPr defaultColWidth="8.85546875" defaultRowHeight="15" x14ac:dyDescent="0.25"/>
  <cols>
    <col min="1" max="1" width="22.28515625" style="2" bestFit="1" customWidth="1"/>
    <col min="2" max="2" width="9" style="2" bestFit="1" customWidth="1"/>
    <col min="3" max="3" width="10" style="2" bestFit="1" customWidth="1"/>
    <col min="4" max="4" width="10" style="2" customWidth="1"/>
    <col min="5" max="6" width="14" style="2" customWidth="1"/>
    <col min="7" max="7" width="8.7109375" customWidth="1"/>
    <col min="8" max="8" width="9" bestFit="1" customWidth="1"/>
    <col min="9" max="10" width="13.140625" style="2" customWidth="1"/>
    <col min="11" max="11" width="8.7109375" style="2" customWidth="1"/>
    <col min="12" max="12" width="8.85546875" style="2"/>
    <col min="13" max="14" width="10.85546875" style="2" customWidth="1"/>
    <col min="15" max="16" width="8.85546875" style="2"/>
    <col min="17" max="18" width="13.85546875" customWidth="1"/>
    <col min="21" max="22" width="14" customWidth="1"/>
    <col min="25" max="25" width="8.85546875" style="2"/>
    <col min="26" max="26" width="22.28515625" style="2" bestFit="1" customWidth="1"/>
    <col min="27" max="27" width="9.140625" style="2" customWidth="1"/>
    <col min="28" max="28" width="9.140625" style="2" bestFit="1" customWidth="1"/>
    <col min="29" max="31" width="8.85546875" style="2"/>
    <col min="32" max="34" width="9.140625" style="2" bestFit="1" customWidth="1"/>
    <col min="35" max="39" width="8.85546875" style="2"/>
    <col min="40" max="41" width="9.140625" style="2" customWidth="1"/>
    <col min="42" max="16384" width="8.85546875" style="2"/>
  </cols>
  <sheetData>
    <row r="1" spans="1:50" x14ac:dyDescent="0.25">
      <c r="A1" t="s">
        <v>7</v>
      </c>
      <c r="B1" t="s">
        <v>3</v>
      </c>
      <c r="C1" t="s">
        <v>0</v>
      </c>
      <c r="D1" t="s">
        <v>94</v>
      </c>
      <c r="E1" s="1" t="s">
        <v>102</v>
      </c>
      <c r="F1" s="1" t="s">
        <v>117</v>
      </c>
      <c r="G1" s="2" t="s">
        <v>1</v>
      </c>
      <c r="H1" s="2" t="s">
        <v>2</v>
      </c>
      <c r="I1" s="1" t="s">
        <v>27</v>
      </c>
      <c r="J1" s="1" t="s">
        <v>117</v>
      </c>
      <c r="K1" s="2" t="s">
        <v>1</v>
      </c>
      <c r="L1" s="2" t="s">
        <v>2</v>
      </c>
      <c r="M1" s="1" t="s">
        <v>108</v>
      </c>
      <c r="N1" s="1" t="s">
        <v>117</v>
      </c>
      <c r="O1" s="2" t="s">
        <v>1</v>
      </c>
      <c r="P1" s="2" t="s">
        <v>2</v>
      </c>
      <c r="Q1" s="1" t="s">
        <v>109</v>
      </c>
      <c r="R1" s="1" t="s">
        <v>117</v>
      </c>
      <c r="S1" s="2" t="s">
        <v>1</v>
      </c>
      <c r="T1" s="2" t="s">
        <v>2</v>
      </c>
      <c r="U1" s="1" t="s">
        <v>110</v>
      </c>
      <c r="V1" s="1" t="s">
        <v>117</v>
      </c>
      <c r="W1" s="2" t="s">
        <v>1</v>
      </c>
      <c r="X1" s="2" t="s">
        <v>2</v>
      </c>
      <c r="AA1" s="42" t="s">
        <v>103</v>
      </c>
      <c r="AB1" s="42"/>
      <c r="AC1" s="42" t="s">
        <v>104</v>
      </c>
      <c r="AD1" s="42"/>
      <c r="AE1" s="42" t="s">
        <v>105</v>
      </c>
      <c r="AF1" s="42"/>
      <c r="AG1" s="42" t="s">
        <v>111</v>
      </c>
      <c r="AH1" s="42"/>
      <c r="AI1" s="42" t="s">
        <v>112</v>
      </c>
      <c r="AJ1" s="42"/>
      <c r="AM1" s="42"/>
      <c r="AN1" s="42"/>
      <c r="AO1" s="42"/>
      <c r="AP1" s="42"/>
      <c r="AQ1" s="42"/>
      <c r="AR1" s="42"/>
      <c r="AS1" s="42"/>
      <c r="AT1" s="42"/>
      <c r="AU1" s="42"/>
      <c r="AV1" s="42"/>
    </row>
    <row r="2" spans="1:50" x14ac:dyDescent="0.25">
      <c r="A2" t="s">
        <v>115</v>
      </c>
      <c r="B2">
        <v>1</v>
      </c>
      <c r="C2" t="s">
        <v>44</v>
      </c>
      <c r="D2" t="s">
        <v>93</v>
      </c>
      <c r="E2" s="21">
        <v>303</v>
      </c>
      <c r="F2" s="35">
        <f>E2/AVERAGE(E$35:E$37)</f>
        <v>1.6833333333333333</v>
      </c>
      <c r="G2" s="44">
        <f>AVERAGE(F2:F4)</f>
        <v>1.7481481481481482</v>
      </c>
      <c r="H2" s="44">
        <f>_xlfn.STDEV.S(F2:F4)</f>
        <v>6.6743782559037401E-2</v>
      </c>
      <c r="I2" s="21">
        <v>2502</v>
      </c>
      <c r="J2" s="35">
        <f>I2/AVERAGE(I$35:I$37)</f>
        <v>0.96280143663417139</v>
      </c>
      <c r="K2" s="44">
        <f>AVERAGE(J2:J4)</f>
        <v>0.96100564391995891</v>
      </c>
      <c r="L2" s="44">
        <f>_xlfn.STDEV.S(J2:J4)</f>
        <v>7.0990734233051167E-3</v>
      </c>
      <c r="M2" s="21">
        <v>496</v>
      </c>
      <c r="N2" s="35">
        <f>M2/AVERAGE(M$35:M$37)</f>
        <v>2.2511346444780633</v>
      </c>
      <c r="O2" s="44">
        <f>AVERAGE(N2:N4)</f>
        <v>2.290468986384266</v>
      </c>
      <c r="P2" s="44">
        <f>_xlfn.STDEV.S(N2:N4)</f>
        <v>3.6684888511292528E-2</v>
      </c>
      <c r="Q2" s="21">
        <v>216</v>
      </c>
      <c r="R2" s="35">
        <f>Q2/AVERAGE(Q$35:Q$37)</f>
        <v>1.4794520547945205</v>
      </c>
      <c r="S2" s="44">
        <f>AVERAGE(R2:R4)</f>
        <v>1.4771689497716893</v>
      </c>
      <c r="T2" s="44">
        <f>_xlfn.STDEV.S(R2:R4)</f>
        <v>5.8252743480242362E-2</v>
      </c>
      <c r="U2" s="21">
        <v>561</v>
      </c>
      <c r="V2" s="35">
        <f>U2/AVERAGE(U$35:U$37)</f>
        <v>1.0964169381107491</v>
      </c>
      <c r="W2" s="44">
        <f>AVERAGE(V2:V4)</f>
        <v>1.0697068403908794</v>
      </c>
      <c r="X2" s="44">
        <f>_xlfn.STDEV.S(V2:V4)</f>
        <v>2.5507194723715789E-2</v>
      </c>
      <c r="Z2" s="2" t="s">
        <v>116</v>
      </c>
      <c r="AA2" s="2" t="s">
        <v>1</v>
      </c>
      <c r="AB2" s="2" t="s">
        <v>2</v>
      </c>
      <c r="AC2" s="2" t="s">
        <v>1</v>
      </c>
      <c r="AD2" s="2" t="s">
        <v>2</v>
      </c>
      <c r="AE2" s="2" t="s">
        <v>1</v>
      </c>
      <c r="AF2" s="2" t="s">
        <v>2</v>
      </c>
      <c r="AG2" s="2" t="s">
        <v>1</v>
      </c>
      <c r="AH2" s="2" t="s">
        <v>2</v>
      </c>
      <c r="AI2" s="2" t="s">
        <v>1</v>
      </c>
      <c r="AJ2" s="2" t="s">
        <v>2</v>
      </c>
    </row>
    <row r="3" spans="1:50" x14ac:dyDescent="0.25">
      <c r="A3" t="s">
        <v>115</v>
      </c>
      <c r="B3">
        <v>2</v>
      </c>
      <c r="C3" t="s">
        <v>52</v>
      </c>
      <c r="D3" t="s">
        <v>93</v>
      </c>
      <c r="E3" s="21">
        <v>314</v>
      </c>
      <c r="F3" s="35">
        <f t="shared" ref="F3:F4" si="0">E3/AVERAGE(E$35:E$37)</f>
        <v>1.7444444444444445</v>
      </c>
      <c r="G3" s="44"/>
      <c r="H3" s="44"/>
      <c r="I3" s="21">
        <v>2477</v>
      </c>
      <c r="J3" s="35">
        <f t="shared" ref="J3:J4" si="1">I3/AVERAGE(I$35:I$37)</f>
        <v>0.95318111852231924</v>
      </c>
      <c r="K3" s="44"/>
      <c r="L3" s="44"/>
      <c r="M3" s="21">
        <v>506</v>
      </c>
      <c r="N3" s="35">
        <f t="shared" ref="N3:N4" si="2">M3/AVERAGE(M$35:M$37)</f>
        <v>2.2965204236006049</v>
      </c>
      <c r="O3" s="44"/>
      <c r="P3" s="44"/>
      <c r="Q3" s="21">
        <v>224</v>
      </c>
      <c r="R3" s="35">
        <f t="shared" ref="R3:R4" si="3">Q3/AVERAGE(Q$35:Q$37)</f>
        <v>1.5342465753424657</v>
      </c>
      <c r="S3" s="44"/>
      <c r="T3" s="44"/>
      <c r="U3" s="21">
        <v>546</v>
      </c>
      <c r="V3" s="35">
        <f t="shared" ref="V3:V4" si="4">U3/AVERAGE(U$35:U$37)</f>
        <v>1.067100977198697</v>
      </c>
      <c r="W3" s="44"/>
      <c r="X3" s="44"/>
      <c r="Z3" s="2" t="s">
        <v>114</v>
      </c>
      <c r="AA3" s="11">
        <f>G2</f>
        <v>1.7481481481481482</v>
      </c>
      <c r="AB3" s="11">
        <f>H2</f>
        <v>6.6743782559037401E-2</v>
      </c>
      <c r="AC3" s="11">
        <f>K2</f>
        <v>0.96100564391995891</v>
      </c>
      <c r="AD3" s="11">
        <f>L2</f>
        <v>7.0990734233051167E-3</v>
      </c>
      <c r="AE3" s="11">
        <f>O2</f>
        <v>2.290468986384266</v>
      </c>
      <c r="AF3" s="11">
        <f>P2</f>
        <v>3.6684888511292528E-2</v>
      </c>
      <c r="AG3" s="11">
        <f>S2</f>
        <v>1.4771689497716893</v>
      </c>
      <c r="AH3" s="11">
        <f>T2</f>
        <v>5.8252743480242362E-2</v>
      </c>
      <c r="AI3" s="11">
        <f>W2</f>
        <v>1.0697068403908794</v>
      </c>
      <c r="AJ3" s="11">
        <f>X2</f>
        <v>2.5507194723715789E-2</v>
      </c>
      <c r="AK3" s="11"/>
      <c r="AL3" s="11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1"/>
      <c r="AX3" s="11"/>
    </row>
    <row r="4" spans="1:50" x14ac:dyDescent="0.25">
      <c r="A4" t="s">
        <v>115</v>
      </c>
      <c r="B4">
        <v>3</v>
      </c>
      <c r="C4" t="s">
        <v>60</v>
      </c>
      <c r="D4" t="s">
        <v>93</v>
      </c>
      <c r="E4" s="21">
        <v>327</v>
      </c>
      <c r="F4" s="35">
        <f t="shared" si="0"/>
        <v>1.8166666666666667</v>
      </c>
      <c r="G4" s="44"/>
      <c r="H4" s="44"/>
      <c r="I4" s="21">
        <v>2513</v>
      </c>
      <c r="J4" s="35">
        <f t="shared" si="1"/>
        <v>0.96703437660338643</v>
      </c>
      <c r="K4" s="44"/>
      <c r="L4" s="44"/>
      <c r="M4" s="21">
        <v>512</v>
      </c>
      <c r="N4" s="35">
        <f t="shared" si="2"/>
        <v>2.3237518910741302</v>
      </c>
      <c r="O4" s="44"/>
      <c r="P4" s="44"/>
      <c r="Q4" s="21">
        <v>207</v>
      </c>
      <c r="R4" s="35">
        <f t="shared" si="3"/>
        <v>1.4178082191780821</v>
      </c>
      <c r="S4" s="44"/>
      <c r="T4" s="44"/>
      <c r="U4" s="21">
        <v>535</v>
      </c>
      <c r="V4" s="35">
        <f t="shared" si="4"/>
        <v>1.0456026058631922</v>
      </c>
      <c r="W4" s="44"/>
      <c r="X4" s="44"/>
      <c r="Z4" s="2" t="s">
        <v>118</v>
      </c>
      <c r="AA4" s="11">
        <f>G5</f>
        <v>0.20884735202492211</v>
      </c>
      <c r="AB4" s="11">
        <f>H5</f>
        <v>4.5517504840038173E-3</v>
      </c>
      <c r="AC4" s="11">
        <f>K5</f>
        <v>0.46803234413107891</v>
      </c>
      <c r="AD4" s="11">
        <f>L5</f>
        <v>4.1040779293119237E-3</v>
      </c>
      <c r="AE4" s="11">
        <f>O5</f>
        <v>0.37374781595806644</v>
      </c>
      <c r="AF4" s="11">
        <f>P5</f>
        <v>4.3438465600383292E-3</v>
      </c>
      <c r="AG4" s="11">
        <f>S5</f>
        <v>0.59539875329349012</v>
      </c>
      <c r="AH4" s="11">
        <f>T5</f>
        <v>1.3896355297951735E-2</v>
      </c>
      <c r="AI4" s="11">
        <f>W5</f>
        <v>0.71186332224212956</v>
      </c>
      <c r="AJ4" s="11">
        <f>X5</f>
        <v>1.166732233377598E-2</v>
      </c>
      <c r="AK4" s="11"/>
      <c r="AL4" s="11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3"/>
      <c r="AX4" s="3"/>
    </row>
    <row r="5" spans="1:50" x14ac:dyDescent="0.25">
      <c r="A5" t="s">
        <v>89</v>
      </c>
      <c r="B5">
        <v>1</v>
      </c>
      <c r="C5" t="s">
        <v>62</v>
      </c>
      <c r="D5" t="s">
        <v>93</v>
      </c>
      <c r="E5" s="21">
        <v>2776</v>
      </c>
      <c r="F5" s="35">
        <f>E5/AVERAGE(E$20:E$22)</f>
        <v>0.20755140186915888</v>
      </c>
      <c r="G5" s="44">
        <f t="shared" ref="G5" si="5">AVERAGE(F5:F7)</f>
        <v>0.20884735202492211</v>
      </c>
      <c r="H5" s="44">
        <f t="shared" ref="H5" si="6">_xlfn.STDEV.S(F5:F7)</f>
        <v>4.5517504840038173E-3</v>
      </c>
      <c r="I5" s="21">
        <v>18871</v>
      </c>
      <c r="J5" s="35">
        <f>I5/AVERAGE(I$20:I$22)</f>
        <v>0.46333458825069979</v>
      </c>
      <c r="K5" s="44">
        <f t="shared" ref="K5" si="7">AVERAGE(J5:J7)</f>
        <v>0.46803234413107891</v>
      </c>
      <c r="L5" s="44">
        <f t="shared" ref="L5" si="8">_xlfn.STDEV.S(J5:J7)</f>
        <v>4.1040779293119237E-3</v>
      </c>
      <c r="M5" s="21">
        <v>8443</v>
      </c>
      <c r="N5" s="35">
        <f>M5/AVERAGE(M$20:M$22)</f>
        <v>0.36879732090856149</v>
      </c>
      <c r="O5" s="44">
        <f t="shared" ref="O5" si="9">AVERAGE(N5:N7)</f>
        <v>0.37374781595806644</v>
      </c>
      <c r="P5" s="44">
        <f t="shared" ref="P5" si="10">_xlfn.STDEV.S(N5:N7)</f>
        <v>4.3438465600383292E-3</v>
      </c>
      <c r="Q5" s="21">
        <v>6053</v>
      </c>
      <c r="R5" s="35">
        <f>Q5/AVERAGE(Q$20:Q$22)</f>
        <v>0.58347792558318878</v>
      </c>
      <c r="S5" s="44">
        <f t="shared" ref="S5" si="11">AVERAGE(R5:R7)</f>
        <v>0.59539875329349012</v>
      </c>
      <c r="T5" s="44">
        <f t="shared" ref="T5" si="12">_xlfn.STDEV.S(R5:R7)</f>
        <v>1.3896355297951735E-2</v>
      </c>
      <c r="U5" s="21">
        <v>7293</v>
      </c>
      <c r="V5" s="35">
        <f>U5/AVERAGE(U$20:U$22)</f>
        <v>0.69999360122856413</v>
      </c>
      <c r="W5" s="44">
        <f t="shared" ref="W5" si="13">AVERAGE(V5:V7)</f>
        <v>0.71186332224212956</v>
      </c>
      <c r="X5" s="44">
        <f t="shared" ref="X5" si="14">_xlfn.STDEV.S(V5:V7)</f>
        <v>1.166732233377598E-2</v>
      </c>
      <c r="Z5" s="2" t="s">
        <v>119</v>
      </c>
      <c r="AA5" s="11">
        <f>G8</f>
        <v>0.26876520681265204</v>
      </c>
      <c r="AB5" s="11">
        <f>H8</f>
        <v>6.1140464881390888E-3</v>
      </c>
      <c r="AC5" s="11">
        <f>K8</f>
        <v>0.40607344632768361</v>
      </c>
      <c r="AD5" s="11">
        <f>L8</f>
        <v>9.3629223493996404E-3</v>
      </c>
      <c r="AE5" s="11">
        <f>O8</f>
        <v>0.50039373342175064</v>
      </c>
      <c r="AF5" s="11">
        <f>P8</f>
        <v>9.9990733739223486E-3</v>
      </c>
      <c r="AG5" s="11">
        <f>S8</f>
        <v>0.70965759737821321</v>
      </c>
      <c r="AH5" s="11">
        <f>T8</f>
        <v>1.2444966648587692E-2</v>
      </c>
      <c r="AI5" s="11">
        <f>W8</f>
        <v>0.5909378531073447</v>
      </c>
      <c r="AJ5" s="11">
        <f>X8</f>
        <v>1.4556917910201164E-2</v>
      </c>
      <c r="AK5" s="11"/>
      <c r="AL5" s="11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8"/>
      <c r="AX5" s="8"/>
    </row>
    <row r="6" spans="1:50" x14ac:dyDescent="0.25">
      <c r="A6" t="s">
        <v>89</v>
      </c>
      <c r="B6">
        <v>2</v>
      </c>
      <c r="C6" t="s">
        <v>70</v>
      </c>
      <c r="D6" t="s">
        <v>93</v>
      </c>
      <c r="E6" s="21">
        <v>2743</v>
      </c>
      <c r="F6" s="35">
        <f t="shared" ref="F6:F7" si="15">E6/AVERAGE(E$20:E$22)</f>
        <v>0.2050841121495327</v>
      </c>
      <c r="G6" s="44"/>
      <c r="H6" s="44"/>
      <c r="I6" s="21">
        <v>19180</v>
      </c>
      <c r="J6" s="35">
        <f t="shared" ref="J6:J7" si="16">I6/AVERAGE(I$20:I$22)</f>
        <v>0.47092138215507506</v>
      </c>
      <c r="K6" s="44"/>
      <c r="L6" s="44"/>
      <c r="M6" s="21">
        <v>8597</v>
      </c>
      <c r="N6" s="35">
        <f t="shared" ref="N6:N7" si="17">M6/AVERAGE(M$20:M$22)</f>
        <v>0.37552417006406524</v>
      </c>
      <c r="O6" s="44"/>
      <c r="P6" s="44"/>
      <c r="Q6" s="21">
        <v>6142</v>
      </c>
      <c r="R6" s="35">
        <f t="shared" ref="R6:R7" si="18">Q6/AVERAGE(Q$20:Q$22)</f>
        <v>0.59205706574127626</v>
      </c>
      <c r="S6" s="44"/>
      <c r="T6" s="44"/>
      <c r="U6" s="21">
        <v>7421</v>
      </c>
      <c r="V6" s="35">
        <f t="shared" ref="V6:V7" si="19">U6/AVERAGE(U$20:U$22)</f>
        <v>0.71227924238546203</v>
      </c>
      <c r="W6" s="44"/>
      <c r="X6" s="44"/>
      <c r="Z6" s="2" t="s">
        <v>120</v>
      </c>
      <c r="AA6" s="11">
        <f>G11</f>
        <v>0.329323021101881</v>
      </c>
      <c r="AB6" s="11">
        <f>H11</f>
        <v>1.0124866717701958E-2</v>
      </c>
      <c r="AC6" s="11">
        <f>K11</f>
        <v>0.45075838496047843</v>
      </c>
      <c r="AD6" s="11">
        <f>L11</f>
        <v>1.5046429897860182E-3</v>
      </c>
      <c r="AE6" s="11">
        <f>O11</f>
        <v>0.7466606633648506</v>
      </c>
      <c r="AF6" s="11">
        <f>P11</f>
        <v>7.9316885857564374E-3</v>
      </c>
      <c r="AG6" s="11">
        <f>S11</f>
        <v>1.418862042088854</v>
      </c>
      <c r="AH6" s="11">
        <f>T11</f>
        <v>2.3180733402451286E-2</v>
      </c>
      <c r="AI6" s="11">
        <f>W11</f>
        <v>0.9338809034907597</v>
      </c>
      <c r="AJ6" s="11">
        <f>X11</f>
        <v>8.7604380293870437E-3</v>
      </c>
      <c r="AK6" s="11"/>
      <c r="AL6" s="11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8"/>
      <c r="AX6" s="8"/>
    </row>
    <row r="7" spans="1:50" x14ac:dyDescent="0.25">
      <c r="A7" t="s">
        <v>89</v>
      </c>
      <c r="B7">
        <v>3</v>
      </c>
      <c r="C7" t="s">
        <v>78</v>
      </c>
      <c r="D7" t="s">
        <v>93</v>
      </c>
      <c r="E7" s="21">
        <v>2861</v>
      </c>
      <c r="F7" s="35">
        <f t="shared" si="15"/>
        <v>0.21390654205607476</v>
      </c>
      <c r="G7" s="44"/>
      <c r="H7" s="44"/>
      <c r="I7" s="21">
        <v>19136</v>
      </c>
      <c r="J7" s="35">
        <f t="shared" si="16"/>
        <v>0.46984106198746178</v>
      </c>
      <c r="K7" s="44"/>
      <c r="L7" s="44"/>
      <c r="M7" s="21">
        <v>8629</v>
      </c>
      <c r="N7" s="35">
        <f t="shared" si="17"/>
        <v>0.37692195690157254</v>
      </c>
      <c r="O7" s="44"/>
      <c r="P7" s="44"/>
      <c r="Q7" s="21">
        <v>6335</v>
      </c>
      <c r="R7" s="35">
        <f t="shared" si="18"/>
        <v>0.61066126855600544</v>
      </c>
      <c r="S7" s="44"/>
      <c r="T7" s="44"/>
      <c r="U7" s="21">
        <v>7536</v>
      </c>
      <c r="V7" s="35">
        <f t="shared" si="19"/>
        <v>0.72331712311236251</v>
      </c>
      <c r="W7" s="44"/>
      <c r="X7" s="44"/>
      <c r="Z7" s="2" t="s">
        <v>92</v>
      </c>
      <c r="AA7" s="11">
        <f>G14</f>
        <v>0.16499334084622477</v>
      </c>
      <c r="AB7" s="11">
        <f>H14</f>
        <v>3.1091058099566682E-3</v>
      </c>
      <c r="AC7" s="11">
        <f>K14</f>
        <v>0.2981495734371104</v>
      </c>
      <c r="AD7" s="11">
        <f>L14</f>
        <v>5.5501850799094732E-3</v>
      </c>
      <c r="AE7" s="11">
        <f>O14</f>
        <v>0.36563804534664812</v>
      </c>
      <c r="AF7" s="11">
        <f>P14</f>
        <v>8.3264214618250006E-3</v>
      </c>
      <c r="AG7" s="11">
        <f>S14</f>
        <v>0.50912093686660154</v>
      </c>
      <c r="AH7" s="11">
        <f>T14</f>
        <v>6.8839126026526629E-3</v>
      </c>
      <c r="AI7" s="11">
        <f>W14</f>
        <v>0.40285575992255568</v>
      </c>
      <c r="AJ7" s="11">
        <f>X14</f>
        <v>5.6730372072111629E-3</v>
      </c>
      <c r="AK7" s="11"/>
      <c r="AL7" s="11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1"/>
      <c r="AX7" s="3"/>
    </row>
    <row r="8" spans="1:50" x14ac:dyDescent="0.25">
      <c r="A8" t="s">
        <v>90</v>
      </c>
      <c r="B8">
        <v>1</v>
      </c>
      <c r="C8" t="s">
        <v>64</v>
      </c>
      <c r="D8" t="s">
        <v>93</v>
      </c>
      <c r="E8" s="21">
        <v>2878</v>
      </c>
      <c r="F8" s="35">
        <f>E8/AVERAGE(E$23:E$25)</f>
        <v>0.2625912408759124</v>
      </c>
      <c r="G8" s="44">
        <f t="shared" ref="G8" si="20">AVERAGE(F8:F10)</f>
        <v>0.26876520681265204</v>
      </c>
      <c r="H8" s="44">
        <f t="shared" ref="H8" si="21">_xlfn.STDEV.S(F8:F10)</f>
        <v>6.1140464881390888E-3</v>
      </c>
      <c r="I8" s="21">
        <v>22120</v>
      </c>
      <c r="J8" s="35">
        <f>I8/AVERAGE(I$23:I$25)</f>
        <v>0.40055048529624798</v>
      </c>
      <c r="K8" s="44">
        <f t="shared" ref="K8" si="22">AVERAGE(J8:J10)</f>
        <v>0.40607344632768361</v>
      </c>
      <c r="L8" s="44">
        <f t="shared" ref="L8" si="23">_xlfn.STDEV.S(J8:J10)</f>
        <v>9.3629223493996404E-3</v>
      </c>
      <c r="M8" s="21">
        <v>7904</v>
      </c>
      <c r="N8" s="35">
        <f>M8/AVERAGE(M$23:M$25)</f>
        <v>0.49137931034482757</v>
      </c>
      <c r="O8" s="44">
        <f t="shared" ref="O8" si="24">AVERAGE(N8:N10)</f>
        <v>0.50039373342175064</v>
      </c>
      <c r="P8" s="44">
        <f t="shared" ref="P8" si="25">_xlfn.STDEV.S(N8:N10)</f>
        <v>9.9990733739223486E-3</v>
      </c>
      <c r="Q8" s="21">
        <v>6884</v>
      </c>
      <c r="R8" s="35">
        <f>Q8/AVERAGE(Q$23:Q$25)</f>
        <v>0.7050148499641552</v>
      </c>
      <c r="S8" s="44">
        <f t="shared" ref="S8" si="26">AVERAGE(R8:R10)</f>
        <v>0.70965759737821321</v>
      </c>
      <c r="T8" s="44">
        <f t="shared" ref="T8" si="27">_xlfn.STDEV.S(R8:R10)</f>
        <v>1.2444966648587692E-2</v>
      </c>
      <c r="U8" s="21">
        <v>8516</v>
      </c>
      <c r="V8" s="35">
        <f>U8/AVERAGE(U$23:U$25)</f>
        <v>0.57735593220338988</v>
      </c>
      <c r="W8" s="44">
        <f t="shared" ref="W8" si="28">AVERAGE(V8:V10)</f>
        <v>0.5909378531073447</v>
      </c>
      <c r="X8" s="44">
        <f t="shared" ref="X8" si="29">_xlfn.STDEV.S(V8:V10)</f>
        <v>1.4556917910201164E-2</v>
      </c>
      <c r="Z8" s="2" t="s">
        <v>96</v>
      </c>
      <c r="AA8" s="11">
        <f>G17</f>
        <v>0.23128800205532243</v>
      </c>
      <c r="AB8" s="11">
        <f>H17</f>
        <v>1.7880548394804037E-3</v>
      </c>
      <c r="AC8" s="11">
        <f>K17</f>
        <v>0.63500712549249727</v>
      </c>
      <c r="AD8" s="11">
        <f>L17</f>
        <v>8.8462172723486245E-3</v>
      </c>
      <c r="AE8" s="11">
        <f>O17</f>
        <v>0.64753455458142328</v>
      </c>
      <c r="AF8" s="11">
        <f>P17</f>
        <v>8.7061989219700264E-3</v>
      </c>
      <c r="AG8" s="11">
        <f>S17</f>
        <v>1.2523185544187161</v>
      </c>
      <c r="AH8" s="11">
        <f>T17</f>
        <v>9.6000869193410016E-3</v>
      </c>
      <c r="AI8" s="11">
        <f>W17</f>
        <v>0.99349632252792153</v>
      </c>
      <c r="AJ8" s="11">
        <f>X17</f>
        <v>8.5566149669851193E-3</v>
      </c>
      <c r="AK8" s="11"/>
      <c r="AL8" s="11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1"/>
      <c r="AX8" s="3"/>
    </row>
    <row r="9" spans="1:50" x14ac:dyDescent="0.25">
      <c r="A9" t="s">
        <v>90</v>
      </c>
      <c r="B9">
        <v>2</v>
      </c>
      <c r="C9" t="s">
        <v>72</v>
      </c>
      <c r="D9" t="s">
        <v>93</v>
      </c>
      <c r="E9" s="21">
        <v>2947</v>
      </c>
      <c r="F9" s="35">
        <f t="shared" ref="F9:F10" si="30">E9/AVERAGE(E$23:E$25)</f>
        <v>0.26888686131386863</v>
      </c>
      <c r="G9" s="44"/>
      <c r="H9" s="44"/>
      <c r="I9" s="21">
        <v>22133</v>
      </c>
      <c r="J9" s="35">
        <f t="shared" ref="J9:J10" si="31">I9/AVERAGE(I$23:I$25)</f>
        <v>0.40078589019266986</v>
      </c>
      <c r="K9" s="44"/>
      <c r="L9" s="44"/>
      <c r="M9" s="21">
        <v>8021</v>
      </c>
      <c r="N9" s="35">
        <f t="shared" ref="N9:N10" si="32">M9/AVERAGE(M$23:M$25)</f>
        <v>0.49865301724137928</v>
      </c>
      <c r="O9" s="44"/>
      <c r="P9" s="44"/>
      <c r="Q9" s="21">
        <v>6837</v>
      </c>
      <c r="R9" s="35">
        <f t="shared" ref="R9:R10" si="33">Q9/AVERAGE(Q$23:Q$25)</f>
        <v>0.70020141330693331</v>
      </c>
      <c r="S9" s="44"/>
      <c r="T9" s="44"/>
      <c r="U9" s="21">
        <v>8690</v>
      </c>
      <c r="V9" s="35">
        <f t="shared" ref="V9:V10" si="34">U9/AVERAGE(U$23:U$25)</f>
        <v>0.58915254237288139</v>
      </c>
      <c r="W9" s="44"/>
      <c r="X9" s="44"/>
    </row>
    <row r="10" spans="1:50" x14ac:dyDescent="0.25">
      <c r="A10" t="s">
        <v>90</v>
      </c>
      <c r="B10">
        <v>3</v>
      </c>
      <c r="C10" t="s">
        <v>80</v>
      </c>
      <c r="D10" t="s">
        <v>93</v>
      </c>
      <c r="E10" s="21">
        <v>3012</v>
      </c>
      <c r="F10" s="35">
        <f t="shared" si="30"/>
        <v>0.27481751824817519</v>
      </c>
      <c r="G10" s="44"/>
      <c r="H10" s="44"/>
      <c r="I10" s="21">
        <v>23022</v>
      </c>
      <c r="J10" s="35">
        <f t="shared" si="31"/>
        <v>0.41688396349413298</v>
      </c>
      <c r="K10" s="44"/>
      <c r="L10" s="44"/>
      <c r="M10" s="21">
        <v>8222</v>
      </c>
      <c r="N10" s="35">
        <f t="shared" si="32"/>
        <v>0.51114887267904507</v>
      </c>
      <c r="O10" s="44"/>
      <c r="P10" s="44"/>
      <c r="Q10" s="21">
        <v>7067</v>
      </c>
      <c r="R10" s="35">
        <f t="shared" si="33"/>
        <v>0.72375652886355102</v>
      </c>
      <c r="S10" s="44"/>
      <c r="T10" s="44"/>
      <c r="U10" s="21">
        <v>8943</v>
      </c>
      <c r="V10" s="35">
        <f t="shared" si="34"/>
        <v>0.60630508474576272</v>
      </c>
      <c r="W10" s="44"/>
      <c r="X10" s="44"/>
    </row>
    <row r="11" spans="1:50" x14ac:dyDescent="0.25">
      <c r="A11" t="s">
        <v>91</v>
      </c>
      <c r="B11">
        <v>1</v>
      </c>
      <c r="C11" t="s">
        <v>66</v>
      </c>
      <c r="D11" t="s">
        <v>93</v>
      </c>
      <c r="E11" s="21">
        <v>1167</v>
      </c>
      <c r="F11" s="35">
        <f>E11/AVERAGE(E$26:E$28)</f>
        <v>0.33428816957891722</v>
      </c>
      <c r="G11" s="44">
        <f t="shared" ref="G11" si="35">AVERAGE(F11:F13)</f>
        <v>0.329323021101881</v>
      </c>
      <c r="H11" s="44">
        <f t="shared" ref="H11" si="36">_xlfn.STDEV.S(F11:F13)</f>
        <v>1.0124866717701958E-2</v>
      </c>
      <c r="I11" s="21">
        <v>9841</v>
      </c>
      <c r="J11" s="35">
        <f>I11/AVERAGE(I$26:I$28)</f>
        <v>0.45049897762993252</v>
      </c>
      <c r="K11" s="44">
        <f t="shared" ref="K11" si="37">AVERAGE(J11:J13)</f>
        <v>0.45075838496047843</v>
      </c>
      <c r="L11" s="44">
        <f t="shared" ref="L11" si="38">_xlfn.STDEV.S(J11:J13)</f>
        <v>1.5046429897860182E-3</v>
      </c>
      <c r="M11" s="21">
        <v>3284</v>
      </c>
      <c r="N11" s="35">
        <f>M11/AVERAGE(M$26:M$28)</f>
        <v>0.73930661864025216</v>
      </c>
      <c r="O11" s="44">
        <f t="shared" ref="O11" si="39">AVERAGE(N11:N13)</f>
        <v>0.7466606633648506</v>
      </c>
      <c r="P11" s="44">
        <f t="shared" ref="P11" si="40">_xlfn.STDEV.S(N11:N13)</f>
        <v>7.9316885857564374E-3</v>
      </c>
      <c r="Q11" s="21">
        <v>3001</v>
      </c>
      <c r="R11" s="35">
        <f>Q11/AVERAGE(Q$26:Q$28)</f>
        <v>1.4034294621979735</v>
      </c>
      <c r="S11" s="44">
        <f t="shared" ref="S11" si="41">AVERAGE(R11:R13)</f>
        <v>1.418862042088854</v>
      </c>
      <c r="T11" s="44">
        <f t="shared" ref="T11" si="42">_xlfn.STDEV.S(R11:R13)</f>
        <v>2.3180733402451286E-2</v>
      </c>
      <c r="U11" s="21">
        <v>3830</v>
      </c>
      <c r="V11" s="35">
        <f>U11/AVERAGE(U$26:U$28)</f>
        <v>0.94373716632443527</v>
      </c>
      <c r="W11" s="44">
        <f t="shared" ref="W11" si="43">AVERAGE(V11:V13)</f>
        <v>0.9338809034907597</v>
      </c>
      <c r="X11" s="44">
        <f t="shared" ref="X11" si="44">_xlfn.STDEV.S(V11:V13)</f>
        <v>8.7604380293870437E-3</v>
      </c>
    </row>
    <row r="12" spans="1:50" x14ac:dyDescent="0.25">
      <c r="A12" t="s">
        <v>91</v>
      </c>
      <c r="B12">
        <v>2</v>
      </c>
      <c r="C12" t="s">
        <v>74</v>
      </c>
      <c r="D12" t="s">
        <v>93</v>
      </c>
      <c r="E12" s="21">
        <v>1173</v>
      </c>
      <c r="F12" s="35">
        <f t="shared" ref="F12:F13" si="45">E12/AVERAGE(E$26:E$28)</f>
        <v>0.33600687482096819</v>
      </c>
      <c r="G12" s="44"/>
      <c r="H12" s="44"/>
      <c r="I12" s="21">
        <v>9882</v>
      </c>
      <c r="J12" s="35">
        <f t="shared" ref="J12:J13" si="46">I12/AVERAGE(I$26:I$28)</f>
        <v>0.45237586596270635</v>
      </c>
      <c r="K12" s="44"/>
      <c r="L12" s="44"/>
      <c r="M12" s="21">
        <v>3354</v>
      </c>
      <c r="N12" s="35">
        <f t="shared" ref="N12:N13" si="47">M12/AVERAGE(M$26:M$28)</f>
        <v>0.75506528590724897</v>
      </c>
      <c r="O12" s="44"/>
      <c r="P12" s="44"/>
      <c r="Q12" s="21">
        <v>3091</v>
      </c>
      <c r="R12" s="35">
        <f t="shared" ref="R12:R13" si="48">Q12/AVERAGE(Q$26:Q$28)</f>
        <v>1.4455183164458301</v>
      </c>
      <c r="S12" s="44"/>
      <c r="T12" s="44"/>
      <c r="U12" s="21">
        <v>3778</v>
      </c>
      <c r="V12" s="35">
        <f t="shared" ref="V12:V13" si="49">U12/AVERAGE(U$26:U$28)</f>
        <v>0.93092402464065704</v>
      </c>
      <c r="W12" s="44"/>
      <c r="X12" s="44"/>
    </row>
    <row r="13" spans="1:50" x14ac:dyDescent="0.25">
      <c r="A13" t="s">
        <v>91</v>
      </c>
      <c r="B13">
        <v>3</v>
      </c>
      <c r="C13" t="s">
        <v>82</v>
      </c>
      <c r="D13" t="s">
        <v>93</v>
      </c>
      <c r="E13" s="21">
        <v>1109</v>
      </c>
      <c r="F13" s="35">
        <f t="shared" si="45"/>
        <v>0.31767401890575764</v>
      </c>
      <c r="G13" s="44"/>
      <c r="H13" s="44"/>
      <c r="I13" s="21">
        <v>9817</v>
      </c>
      <c r="J13" s="35">
        <f t="shared" si="46"/>
        <v>0.44940031128879665</v>
      </c>
      <c r="K13" s="44"/>
      <c r="L13" s="44"/>
      <c r="M13" s="21">
        <v>3312</v>
      </c>
      <c r="N13" s="35">
        <f t="shared" si="47"/>
        <v>0.74561008554705088</v>
      </c>
      <c r="O13" s="44"/>
      <c r="P13" s="44"/>
      <c r="Q13" s="21">
        <v>3010</v>
      </c>
      <c r="R13" s="35">
        <f t="shared" si="48"/>
        <v>1.407638347622759</v>
      </c>
      <c r="S13" s="44"/>
      <c r="T13" s="44"/>
      <c r="U13" s="21">
        <v>3762</v>
      </c>
      <c r="V13" s="35">
        <f t="shared" si="49"/>
        <v>0.92698151950718677</v>
      </c>
      <c r="W13" s="44"/>
      <c r="X13" s="44"/>
    </row>
    <row r="14" spans="1:50" x14ac:dyDescent="0.25">
      <c r="A14" t="s">
        <v>92</v>
      </c>
      <c r="B14">
        <v>1</v>
      </c>
      <c r="C14" t="s">
        <v>68</v>
      </c>
      <c r="D14" t="s">
        <v>93</v>
      </c>
      <c r="E14" s="21">
        <v>1061</v>
      </c>
      <c r="F14" s="35">
        <f>E14/AVERAGE(E$29:E$31)</f>
        <v>0.16304681897346585</v>
      </c>
      <c r="G14" s="44">
        <f t="shared" ref="G14" si="50">AVERAGE(F14:F16)</f>
        <v>0.16499334084622477</v>
      </c>
      <c r="H14" s="44">
        <f t="shared" ref="H14" si="51">_xlfn.STDEV.S(F14:F16)</f>
        <v>3.1091058099566682E-3</v>
      </c>
      <c r="I14" s="21">
        <v>8975</v>
      </c>
      <c r="J14" s="35">
        <f>I14/AVERAGE(I$29:I$31)</f>
        <v>0.29187308263504208</v>
      </c>
      <c r="K14" s="44">
        <f t="shared" ref="K14" si="52">AVERAGE(J14:J16)</f>
        <v>0.2981495734371104</v>
      </c>
      <c r="L14" s="44">
        <f t="shared" ref="L14" si="53">_xlfn.STDEV.S(J14:J16)</f>
        <v>5.5501850799094732E-3</v>
      </c>
      <c r="M14" s="21">
        <v>2921</v>
      </c>
      <c r="N14" s="35">
        <f>M14/AVERAGE(M$29:M$31)</f>
        <v>0.35863960055660143</v>
      </c>
      <c r="O14" s="44">
        <f t="shared" ref="O14" si="54">AVERAGE(N14:N16)</f>
        <v>0.36563804534664812</v>
      </c>
      <c r="P14" s="44">
        <f t="shared" ref="P14" si="55">_xlfn.STDEV.S(N14:N16)</f>
        <v>8.3264214618250006E-3</v>
      </c>
      <c r="Q14" s="21">
        <v>2229</v>
      </c>
      <c r="R14" s="35">
        <f>Q14/AVERAGE(Q$29:Q$31)</f>
        <v>0.50198934013962915</v>
      </c>
      <c r="S14" s="44">
        <f t="shared" ref="S14" si="56">AVERAGE(R14:R16)</f>
        <v>0.50912093686660154</v>
      </c>
      <c r="T14" s="44">
        <f t="shared" ref="T14" si="57">_xlfn.STDEV.S(R14:R16)</f>
        <v>6.8839126026526629E-3</v>
      </c>
      <c r="U14" s="21">
        <v>2732</v>
      </c>
      <c r="V14" s="35">
        <f>U14/AVERAGE(U$29:U$31)</f>
        <v>0.39670861568247823</v>
      </c>
      <c r="W14" s="44">
        <f t="shared" ref="W14" si="58">AVERAGE(V14:V16)</f>
        <v>0.40285575992255568</v>
      </c>
      <c r="X14" s="44">
        <f t="shared" ref="X14" si="59">_xlfn.STDEV.S(V14:V16)</f>
        <v>5.6730372072111629E-3</v>
      </c>
      <c r="AA14" s="3"/>
      <c r="AB14" s="3"/>
      <c r="AC14" s="3"/>
      <c r="AD14" s="3"/>
      <c r="AE14" s="3"/>
      <c r="AF14" s="3"/>
      <c r="AG14" s="3"/>
      <c r="AH14" s="3"/>
      <c r="AI14" s="12"/>
    </row>
    <row r="15" spans="1:50" x14ac:dyDescent="0.25">
      <c r="A15" t="s">
        <v>92</v>
      </c>
      <c r="B15">
        <v>2</v>
      </c>
      <c r="C15" t="s">
        <v>76</v>
      </c>
      <c r="D15" t="s">
        <v>93</v>
      </c>
      <c r="E15" s="21">
        <v>1063</v>
      </c>
      <c r="F15" s="35">
        <f t="shared" ref="F15:F16" si="60">E15/AVERAGE(E$29:E$31)</f>
        <v>0.16335416453232252</v>
      </c>
      <c r="G15" s="44"/>
      <c r="H15" s="44"/>
      <c r="I15" s="21">
        <v>9230</v>
      </c>
      <c r="J15" s="35">
        <f t="shared" ref="J15:J16" si="61">I15/AVERAGE(I$29:I$31)</f>
        <v>0.30016585545642771</v>
      </c>
      <c r="K15" s="44"/>
      <c r="L15" s="44"/>
      <c r="M15" s="21">
        <v>2960</v>
      </c>
      <c r="N15" s="35">
        <f t="shared" ref="N15:N16" si="62">M15/AVERAGE(M$29:M$31)</f>
        <v>0.36342801014979126</v>
      </c>
      <c r="O15" s="44"/>
      <c r="P15" s="44"/>
      <c r="Q15" s="21">
        <v>2263</v>
      </c>
      <c r="R15" s="35">
        <f t="shared" ref="R15:R16" si="63">Q15/AVERAGE(Q$29:Q$31)</f>
        <v>0.50964642294122064</v>
      </c>
      <c r="S15" s="44"/>
      <c r="T15" s="44"/>
      <c r="U15" s="21">
        <v>2782</v>
      </c>
      <c r="V15" s="35">
        <f t="shared" ref="V15:V16" si="64">U15/AVERAGE(U$29:U$31)</f>
        <v>0.40396902226524684</v>
      </c>
      <c r="W15" s="44"/>
      <c r="X15" s="44"/>
      <c r="AA15" s="3"/>
      <c r="AB15" s="3"/>
      <c r="AC15" s="3"/>
      <c r="AD15" s="3"/>
      <c r="AE15" s="3"/>
      <c r="AF15" s="3"/>
      <c r="AG15" s="3"/>
      <c r="AH15" s="3"/>
    </row>
    <row r="16" spans="1:50" x14ac:dyDescent="0.25">
      <c r="A16" t="s">
        <v>92</v>
      </c>
      <c r="B16">
        <v>3</v>
      </c>
      <c r="C16" t="s">
        <v>84</v>
      </c>
      <c r="D16" t="s">
        <v>93</v>
      </c>
      <c r="E16" s="21">
        <v>1097</v>
      </c>
      <c r="F16" s="35">
        <f t="shared" si="60"/>
        <v>0.16857903903288599</v>
      </c>
      <c r="G16" s="44"/>
      <c r="H16" s="44"/>
      <c r="I16" s="21">
        <v>9299</v>
      </c>
      <c r="J16" s="35">
        <f t="shared" si="61"/>
        <v>0.30240978221986142</v>
      </c>
      <c r="K16" s="44"/>
      <c r="L16" s="44"/>
      <c r="M16" s="21">
        <v>3053</v>
      </c>
      <c r="N16" s="35">
        <f t="shared" si="62"/>
        <v>0.37484652533355162</v>
      </c>
      <c r="O16" s="44"/>
      <c r="P16" s="44"/>
      <c r="Q16" s="21">
        <v>2290</v>
      </c>
      <c r="R16" s="35">
        <f t="shared" si="63"/>
        <v>0.51572704751895504</v>
      </c>
      <c r="S16" s="44"/>
      <c r="T16" s="44"/>
      <c r="U16" s="21">
        <v>2809</v>
      </c>
      <c r="V16" s="35">
        <f t="shared" si="64"/>
        <v>0.40788964181994192</v>
      </c>
      <c r="W16" s="44"/>
      <c r="X16" s="44"/>
      <c r="AA16" s="3"/>
      <c r="AB16" s="3"/>
      <c r="AC16" s="3"/>
      <c r="AD16" s="3"/>
      <c r="AE16" s="3"/>
      <c r="AF16" s="3"/>
      <c r="AG16" s="3"/>
      <c r="AH16" s="3"/>
    </row>
    <row r="17" spans="1:40" x14ac:dyDescent="0.25">
      <c r="A17" t="s">
        <v>96</v>
      </c>
      <c r="B17">
        <v>1</v>
      </c>
      <c r="C17" t="s">
        <v>86</v>
      </c>
      <c r="D17" t="s">
        <v>93</v>
      </c>
      <c r="E17" s="21">
        <v>3626</v>
      </c>
      <c r="F17" s="35">
        <f>E17/AVERAGE(E$32:E$34)</f>
        <v>0.232893722702749</v>
      </c>
      <c r="G17" s="44">
        <f t="shared" ref="G17" si="65">AVERAGE(F17:F19)</f>
        <v>0.23128800205532243</v>
      </c>
      <c r="H17" s="44">
        <f t="shared" ref="H17" si="66">_xlfn.STDEV.S(F17:F19)</f>
        <v>1.7880548394804037E-3</v>
      </c>
      <c r="I17" s="21">
        <v>39771</v>
      </c>
      <c r="J17" s="35">
        <f>I17/AVERAGE(I$32:I$34)</f>
        <v>0.62512050465252744</v>
      </c>
      <c r="K17" s="44">
        <f t="shared" ref="K17" si="67">AVERAGE(J17:J19)</f>
        <v>0.63500712549249727</v>
      </c>
      <c r="L17" s="44">
        <f t="shared" ref="L17" si="68">_xlfn.STDEV.S(J17:J19)</f>
        <v>8.8462172723486245E-3</v>
      </c>
      <c r="M17" s="21">
        <v>12202</v>
      </c>
      <c r="N17" s="35">
        <f>M17/AVERAGE(M$32:M$34)</f>
        <v>0.63803531277778747</v>
      </c>
      <c r="O17" s="44">
        <f t="shared" ref="O17" si="69">AVERAGE(N17:N19)</f>
        <v>0.64753455458142328</v>
      </c>
      <c r="P17" s="44">
        <f t="shared" ref="P17" si="70">_xlfn.STDEV.S(N17:N19)</f>
        <v>8.7061989219700264E-3</v>
      </c>
      <c r="Q17" s="21">
        <v>6916</v>
      </c>
      <c r="R17" s="35">
        <f>Q17/AVERAGE(Q$32:Q$34)</f>
        <v>1.2414288278585532</v>
      </c>
      <c r="S17" s="44">
        <f t="shared" ref="S17" si="71">AVERAGE(R17:R19)</f>
        <v>1.2523185544187161</v>
      </c>
      <c r="T17" s="44">
        <f t="shared" ref="T17" si="72">_xlfn.STDEV.S(R17:R19)</f>
        <v>9.6000869193410016E-3</v>
      </c>
      <c r="U17" s="21">
        <v>9633</v>
      </c>
      <c r="V17" s="35">
        <f>U17/AVERAGE(U$32:U$34)</f>
        <v>0.98403023699264502</v>
      </c>
      <c r="W17" s="44">
        <f t="shared" ref="W17" si="73">AVERAGE(V17:V19)</f>
        <v>0.99349632252792153</v>
      </c>
      <c r="X17" s="44">
        <f t="shared" ref="X17" si="74">_xlfn.STDEV.S(V17:V19)</f>
        <v>8.5566149669851193E-3</v>
      </c>
      <c r="AA17" s="3"/>
      <c r="AB17" s="3"/>
      <c r="AC17" s="3"/>
      <c r="AD17" s="3"/>
      <c r="AE17" s="3"/>
      <c r="AF17" s="3"/>
      <c r="AG17" s="3"/>
      <c r="AH17" s="3"/>
    </row>
    <row r="18" spans="1:40" x14ac:dyDescent="0.25">
      <c r="A18" t="s">
        <v>96</v>
      </c>
      <c r="B18">
        <v>2</v>
      </c>
      <c r="C18" t="s">
        <v>87</v>
      </c>
      <c r="D18" t="s">
        <v>93</v>
      </c>
      <c r="E18" s="21">
        <v>3606</v>
      </c>
      <c r="F18" s="35">
        <f t="shared" ref="F18:F19" si="75">E18/AVERAGE(E$32:E$34)</f>
        <v>0.23160914618480774</v>
      </c>
      <c r="G18" s="44"/>
      <c r="H18" s="44"/>
      <c r="I18" s="21">
        <v>40856</v>
      </c>
      <c r="J18" s="35">
        <f t="shared" ref="J18:J19" si="76">I18/AVERAGE(I$32:I$34)</f>
        <v>0.64217453265152147</v>
      </c>
      <c r="K18" s="44"/>
      <c r="L18" s="44"/>
      <c r="M18" s="21">
        <v>12529</v>
      </c>
      <c r="N18" s="35">
        <f t="shared" ref="N18:N19" si="77">M18/AVERAGE(M$32:M$34)</f>
        <v>0.655133948024332</v>
      </c>
      <c r="O18" s="44"/>
      <c r="P18" s="44"/>
      <c r="Q18" s="21">
        <v>7017</v>
      </c>
      <c r="R18" s="35">
        <f t="shared" ref="R18:R19" si="78">Q18/AVERAGE(Q$32:Q$34)</f>
        <v>1.2595584275713516</v>
      </c>
      <c r="S18" s="44"/>
      <c r="T18" s="44"/>
      <c r="U18" s="21">
        <v>9796</v>
      </c>
      <c r="V18" s="35">
        <f t="shared" ref="V18:V19" si="79">U18/AVERAGE(U$32:U$34)</f>
        <v>1.0006810133478616</v>
      </c>
      <c r="W18" s="44"/>
      <c r="X18" s="44"/>
    </row>
    <row r="19" spans="1:40" x14ac:dyDescent="0.25">
      <c r="A19" t="s">
        <v>96</v>
      </c>
      <c r="B19">
        <v>3</v>
      </c>
      <c r="C19" t="s">
        <v>88</v>
      </c>
      <c r="D19" t="s">
        <v>93</v>
      </c>
      <c r="E19" s="21">
        <v>3571</v>
      </c>
      <c r="F19" s="35">
        <f t="shared" si="75"/>
        <v>0.22936113727841054</v>
      </c>
      <c r="G19" s="44"/>
      <c r="H19" s="44"/>
      <c r="I19" s="21">
        <v>40573</v>
      </c>
      <c r="J19" s="35">
        <f t="shared" si="76"/>
        <v>0.63772633917344279</v>
      </c>
      <c r="K19" s="44"/>
      <c r="L19" s="44"/>
      <c r="M19" s="21">
        <v>12420</v>
      </c>
      <c r="N19" s="35">
        <f t="shared" si="77"/>
        <v>0.64943440294215049</v>
      </c>
      <c r="O19" s="44"/>
      <c r="P19" s="44"/>
      <c r="Q19" s="21">
        <v>6997</v>
      </c>
      <c r="R19" s="35">
        <f t="shared" si="78"/>
        <v>1.255968407826243</v>
      </c>
      <c r="S19" s="44"/>
      <c r="T19" s="44"/>
      <c r="U19" s="21">
        <v>9748</v>
      </c>
      <c r="V19" s="35">
        <f t="shared" si="79"/>
        <v>0.99577771724325792</v>
      </c>
      <c r="W19" s="44"/>
      <c r="X19" s="44"/>
      <c r="AA19" s="3"/>
      <c r="AB19" s="3"/>
    </row>
    <row r="20" spans="1:40" x14ac:dyDescent="0.25">
      <c r="A20" t="s">
        <v>89</v>
      </c>
      <c r="B20">
        <v>1</v>
      </c>
      <c r="C20" t="s">
        <v>45</v>
      </c>
      <c r="D20" t="s">
        <v>95</v>
      </c>
      <c r="E20" s="21">
        <v>13525</v>
      </c>
      <c r="F20" s="21"/>
      <c r="G20" s="19"/>
      <c r="H20" s="19"/>
      <c r="I20" s="21">
        <v>41214</v>
      </c>
      <c r="J20" s="21"/>
      <c r="K20" s="19"/>
      <c r="L20" s="19"/>
      <c r="M20" s="21">
        <v>23159</v>
      </c>
      <c r="N20" s="21"/>
      <c r="O20" s="19"/>
      <c r="P20" s="19"/>
      <c r="Q20" s="21">
        <v>10298</v>
      </c>
      <c r="R20" s="21"/>
      <c r="S20" s="19"/>
      <c r="T20" s="19"/>
      <c r="U20" s="21">
        <v>10399</v>
      </c>
      <c r="V20" s="21"/>
      <c r="W20" s="19"/>
      <c r="X20" s="19"/>
    </row>
    <row r="21" spans="1:40" x14ac:dyDescent="0.25">
      <c r="A21" t="s">
        <v>89</v>
      </c>
      <c r="B21">
        <v>2</v>
      </c>
      <c r="C21" t="s">
        <v>53</v>
      </c>
      <c r="D21" t="s">
        <v>95</v>
      </c>
      <c r="E21" s="21">
        <v>12830</v>
      </c>
      <c r="F21" s="21"/>
      <c r="G21" s="19"/>
      <c r="H21" s="19"/>
      <c r="I21" s="21">
        <v>39195</v>
      </c>
      <c r="J21" s="21"/>
      <c r="K21" s="19"/>
      <c r="L21" s="19"/>
      <c r="M21" s="21">
        <v>22246</v>
      </c>
      <c r="N21" s="21"/>
      <c r="O21" s="19"/>
      <c r="P21" s="19"/>
      <c r="Q21" s="21">
        <v>10180</v>
      </c>
      <c r="R21" s="21"/>
      <c r="S21" s="19"/>
      <c r="T21" s="19"/>
      <c r="U21" s="21">
        <v>10289</v>
      </c>
      <c r="V21" s="21"/>
      <c r="W21" s="19"/>
      <c r="X21" s="19"/>
      <c r="AN21" s="3"/>
    </row>
    <row r="22" spans="1:40" x14ac:dyDescent="0.25">
      <c r="A22" t="s">
        <v>89</v>
      </c>
      <c r="B22">
        <v>3</v>
      </c>
      <c r="C22" t="s">
        <v>61</v>
      </c>
      <c r="D22" t="s">
        <v>95</v>
      </c>
      <c r="E22" s="21">
        <v>13770</v>
      </c>
      <c r="F22" s="21"/>
      <c r="G22" s="19"/>
      <c r="H22" s="19"/>
      <c r="I22" s="21">
        <v>41777</v>
      </c>
      <c r="J22" s="21"/>
      <c r="K22" s="19"/>
      <c r="L22" s="19"/>
      <c r="M22" s="21">
        <v>23275</v>
      </c>
      <c r="N22" s="21"/>
      <c r="O22" s="19"/>
      <c r="P22" s="19"/>
      <c r="Q22" s="21">
        <v>10644</v>
      </c>
      <c r="R22" s="21"/>
      <c r="S22" s="19"/>
      <c r="T22" s="19"/>
      <c r="U22" s="21">
        <v>10568</v>
      </c>
      <c r="V22" s="21"/>
      <c r="W22" s="19"/>
      <c r="X22" s="19"/>
      <c r="AA22" s="3"/>
      <c r="AB22" s="3"/>
      <c r="AN22" s="3"/>
    </row>
    <row r="23" spans="1:40" x14ac:dyDescent="0.25">
      <c r="A23" t="s">
        <v>90</v>
      </c>
      <c r="B23">
        <v>1</v>
      </c>
      <c r="C23" t="s">
        <v>63</v>
      </c>
      <c r="D23" t="s">
        <v>95</v>
      </c>
      <c r="E23" s="21">
        <v>11498</v>
      </c>
      <c r="F23" s="21"/>
      <c r="G23" s="19"/>
      <c r="H23" s="19"/>
      <c r="I23" s="21">
        <v>58661</v>
      </c>
      <c r="J23" s="21"/>
      <c r="K23" s="19"/>
      <c r="L23" s="19"/>
      <c r="M23" s="21">
        <v>17191</v>
      </c>
      <c r="N23" s="21"/>
      <c r="O23" s="19"/>
      <c r="P23" s="19"/>
      <c r="Q23" s="21">
        <v>10175</v>
      </c>
      <c r="R23" s="21"/>
      <c r="S23" s="19"/>
      <c r="T23" s="19"/>
      <c r="U23" s="21">
        <v>15260</v>
      </c>
      <c r="V23" s="21"/>
      <c r="W23" s="19"/>
      <c r="X23" s="19"/>
      <c r="AA23" s="3"/>
      <c r="AB23" s="3"/>
      <c r="AN23" s="10"/>
    </row>
    <row r="24" spans="1:40" x14ac:dyDescent="0.25">
      <c r="A24" t="s">
        <v>90</v>
      </c>
      <c r="B24">
        <v>2</v>
      </c>
      <c r="C24" t="s">
        <v>71</v>
      </c>
      <c r="D24" t="s">
        <v>95</v>
      </c>
      <c r="E24" s="21">
        <v>10736</v>
      </c>
      <c r="F24" s="21"/>
      <c r="G24" s="19"/>
      <c r="H24" s="19"/>
      <c r="I24" s="21">
        <v>53002</v>
      </c>
      <c r="J24" s="21"/>
      <c r="K24" s="19"/>
      <c r="L24" s="19"/>
      <c r="M24" s="21">
        <v>15313</v>
      </c>
      <c r="N24" s="21"/>
      <c r="O24" s="19"/>
      <c r="P24" s="19"/>
      <c r="Q24" s="21">
        <v>9361</v>
      </c>
      <c r="R24" s="21"/>
      <c r="S24" s="19"/>
      <c r="T24" s="19"/>
      <c r="U24" s="21">
        <v>14388</v>
      </c>
      <c r="V24" s="21"/>
      <c r="W24" s="19"/>
      <c r="X24" s="19"/>
      <c r="AA24" s="3"/>
      <c r="AB24" s="3"/>
    </row>
    <row r="25" spans="1:40" x14ac:dyDescent="0.25">
      <c r="A25" t="s">
        <v>90</v>
      </c>
      <c r="B25">
        <v>3</v>
      </c>
      <c r="C25" t="s">
        <v>79</v>
      </c>
      <c r="D25" t="s">
        <v>95</v>
      </c>
      <c r="E25" s="21">
        <v>10646</v>
      </c>
      <c r="F25" s="21"/>
      <c r="G25" s="19"/>
      <c r="H25" s="19"/>
      <c r="I25" s="21">
        <v>54009</v>
      </c>
      <c r="J25" s="21"/>
      <c r="K25" s="19"/>
      <c r="L25" s="19"/>
      <c r="M25" s="21">
        <v>15752</v>
      </c>
      <c r="N25" s="21"/>
      <c r="O25" s="19"/>
      <c r="P25" s="19"/>
      <c r="Q25" s="21">
        <v>9757</v>
      </c>
      <c r="R25" s="21"/>
      <c r="S25" s="19"/>
      <c r="T25" s="19"/>
      <c r="U25" s="21">
        <v>14602</v>
      </c>
      <c r="V25" s="21"/>
      <c r="W25" s="19"/>
      <c r="X25" s="19"/>
      <c r="AA25" s="3"/>
      <c r="AB25" s="3"/>
      <c r="AF25" s="6"/>
      <c r="AG25" s="6"/>
    </row>
    <row r="26" spans="1:40" x14ac:dyDescent="0.25">
      <c r="A26" t="s">
        <v>91</v>
      </c>
      <c r="B26">
        <v>1</v>
      </c>
      <c r="C26" t="s">
        <v>65</v>
      </c>
      <c r="D26" t="s">
        <v>95</v>
      </c>
      <c r="E26" s="21">
        <v>3484</v>
      </c>
      <c r="F26" s="21"/>
      <c r="G26" s="19"/>
      <c r="H26" s="19"/>
      <c r="I26" s="21">
        <v>21921</v>
      </c>
      <c r="J26" s="21"/>
      <c r="K26" s="19"/>
      <c r="L26" s="19"/>
      <c r="M26" s="21">
        <v>4385</v>
      </c>
      <c r="N26" s="21"/>
      <c r="O26" s="19"/>
      <c r="P26" s="19"/>
      <c r="Q26" s="21">
        <v>2096</v>
      </c>
      <c r="R26" s="21"/>
      <c r="S26" s="19"/>
      <c r="T26" s="19"/>
      <c r="U26" s="21">
        <v>4070</v>
      </c>
      <c r="V26" s="21"/>
      <c r="W26" s="19"/>
      <c r="X26" s="19"/>
      <c r="AA26" s="3"/>
      <c r="AB26" s="3"/>
      <c r="AF26" s="6"/>
      <c r="AG26" s="6"/>
    </row>
    <row r="27" spans="1:40" x14ac:dyDescent="0.25">
      <c r="A27" t="s">
        <v>91</v>
      </c>
      <c r="B27">
        <v>2</v>
      </c>
      <c r="C27" t="s">
        <v>73</v>
      </c>
      <c r="D27" t="s">
        <v>95</v>
      </c>
      <c r="E27" s="21">
        <v>3555</v>
      </c>
      <c r="F27" s="21"/>
      <c r="G27" s="19"/>
      <c r="H27" s="19"/>
      <c r="I27" s="21">
        <v>22443</v>
      </c>
      <c r="J27" s="21"/>
      <c r="K27" s="19"/>
      <c r="L27" s="19"/>
      <c r="M27" s="21">
        <v>4585</v>
      </c>
      <c r="N27" s="21"/>
      <c r="O27" s="19"/>
      <c r="P27" s="19"/>
      <c r="Q27" s="21">
        <v>2187</v>
      </c>
      <c r="R27" s="21"/>
      <c r="S27" s="19"/>
      <c r="T27" s="19"/>
      <c r="U27" s="21">
        <v>4118</v>
      </c>
      <c r="V27" s="21"/>
      <c r="W27" s="19"/>
      <c r="X27" s="19"/>
      <c r="AA27" s="3"/>
      <c r="AB27" s="3"/>
      <c r="AF27" s="6"/>
      <c r="AG27" s="6"/>
    </row>
    <row r="28" spans="1:40" x14ac:dyDescent="0.25">
      <c r="A28" t="s">
        <v>91</v>
      </c>
      <c r="B28">
        <v>3</v>
      </c>
      <c r="C28" t="s">
        <v>81</v>
      </c>
      <c r="D28" t="s">
        <v>95</v>
      </c>
      <c r="E28" s="21">
        <v>3434</v>
      </c>
      <c r="F28" s="21"/>
      <c r="G28" s="19"/>
      <c r="H28" s="19"/>
      <c r="I28" s="21">
        <v>21170</v>
      </c>
      <c r="J28" s="21"/>
      <c r="K28" s="19"/>
      <c r="L28" s="19"/>
      <c r="M28" s="21">
        <v>4356</v>
      </c>
      <c r="N28" s="21"/>
      <c r="O28" s="19"/>
      <c r="P28" s="19"/>
      <c r="Q28" s="21">
        <v>2132</v>
      </c>
      <c r="R28" s="21"/>
      <c r="S28" s="19"/>
      <c r="T28" s="19"/>
      <c r="U28" s="21">
        <v>3987</v>
      </c>
      <c r="V28" s="21"/>
      <c r="W28" s="19"/>
      <c r="X28" s="19"/>
      <c r="AA28" s="3"/>
      <c r="AB28" s="3"/>
    </row>
    <row r="29" spans="1:40" x14ac:dyDescent="0.25">
      <c r="A29" t="s">
        <v>92</v>
      </c>
      <c r="B29">
        <v>1</v>
      </c>
      <c r="C29" t="s">
        <v>67</v>
      </c>
      <c r="D29" t="s">
        <v>95</v>
      </c>
      <c r="E29" s="21">
        <v>6548</v>
      </c>
      <c r="F29" s="21"/>
      <c r="G29" s="19"/>
      <c r="H29" s="19"/>
      <c r="I29" s="21">
        <v>30812</v>
      </c>
      <c r="J29" s="21"/>
      <c r="K29" s="19"/>
      <c r="L29" s="19"/>
      <c r="M29" s="21">
        <v>8134</v>
      </c>
      <c r="N29" s="21"/>
      <c r="O29" s="19"/>
      <c r="P29" s="19"/>
      <c r="Q29" s="21">
        <v>4430</v>
      </c>
      <c r="R29" s="21"/>
      <c r="S29" s="19"/>
      <c r="T29" s="19"/>
      <c r="U29" s="21">
        <v>6841</v>
      </c>
      <c r="V29" s="21"/>
      <c r="W29" s="19"/>
      <c r="X29" s="19"/>
      <c r="AA29" s="6"/>
      <c r="AB29"/>
      <c r="AF29"/>
      <c r="AG29"/>
      <c r="AH29"/>
    </row>
    <row r="30" spans="1:40" x14ac:dyDescent="0.25">
      <c r="A30" t="s">
        <v>92</v>
      </c>
      <c r="B30">
        <v>2</v>
      </c>
      <c r="C30" t="s">
        <v>75</v>
      </c>
      <c r="D30" t="s">
        <v>95</v>
      </c>
      <c r="E30" s="21">
        <v>6406</v>
      </c>
      <c r="F30" s="21"/>
      <c r="G30" s="19"/>
      <c r="H30" s="19"/>
      <c r="I30" s="21">
        <v>30520</v>
      </c>
      <c r="J30" s="21"/>
      <c r="K30" s="19"/>
      <c r="L30" s="19"/>
      <c r="M30" s="21">
        <v>8019</v>
      </c>
      <c r="N30" s="21"/>
      <c r="O30" s="19"/>
      <c r="P30" s="19"/>
      <c r="Q30" s="21">
        <v>4400</v>
      </c>
      <c r="R30" s="21"/>
      <c r="S30" s="19"/>
      <c r="T30" s="19"/>
      <c r="U30" s="21">
        <v>6866</v>
      </c>
      <c r="V30" s="21"/>
      <c r="W30" s="19"/>
      <c r="X30" s="19"/>
      <c r="AA30" s="6"/>
      <c r="AB30"/>
      <c r="AF30"/>
      <c r="AG30"/>
      <c r="AH30"/>
    </row>
    <row r="31" spans="1:40" x14ac:dyDescent="0.25">
      <c r="A31" t="s">
        <v>92</v>
      </c>
      <c r="B31">
        <v>3</v>
      </c>
      <c r="C31" t="s">
        <v>83</v>
      </c>
      <c r="D31" t="s">
        <v>95</v>
      </c>
      <c r="E31" s="21">
        <v>6568</v>
      </c>
      <c r="F31" s="21"/>
      <c r="G31" s="19"/>
      <c r="H31" s="19"/>
      <c r="I31" s="21">
        <v>30917</v>
      </c>
      <c r="J31" s="21"/>
      <c r="K31" s="19"/>
      <c r="L31" s="19"/>
      <c r="M31" s="21">
        <v>8281</v>
      </c>
      <c r="N31" s="21"/>
      <c r="O31" s="19"/>
      <c r="P31" s="19"/>
      <c r="Q31" s="21">
        <v>4491</v>
      </c>
      <c r="R31" s="21"/>
      <c r="S31" s="19"/>
      <c r="T31" s="19"/>
      <c r="U31" s="21">
        <v>6953</v>
      </c>
      <c r="V31" s="21"/>
      <c r="W31" s="19"/>
      <c r="X31" s="19"/>
      <c r="AA31" s="42"/>
      <c r="AB31" s="42"/>
      <c r="AF31"/>
      <c r="AG31"/>
      <c r="AH31"/>
    </row>
    <row r="32" spans="1:40" x14ac:dyDescent="0.25">
      <c r="A32" t="s">
        <v>96</v>
      </c>
      <c r="B32">
        <v>1</v>
      </c>
      <c r="C32" t="s">
        <v>69</v>
      </c>
      <c r="D32" t="s">
        <v>95</v>
      </c>
      <c r="E32" s="21">
        <v>14396</v>
      </c>
      <c r="F32" s="21"/>
      <c r="G32" s="19"/>
      <c r="H32" s="19"/>
      <c r="I32" s="21">
        <v>58560</v>
      </c>
      <c r="J32" s="21"/>
      <c r="K32" s="19"/>
      <c r="L32" s="19"/>
      <c r="M32" s="21">
        <v>17708</v>
      </c>
      <c r="N32" s="21"/>
      <c r="O32" s="19"/>
      <c r="P32" s="19"/>
      <c r="Q32" s="21">
        <v>5186</v>
      </c>
      <c r="R32" s="21"/>
      <c r="S32" s="19"/>
      <c r="T32" s="19"/>
      <c r="U32" s="21">
        <v>9047</v>
      </c>
      <c r="V32" s="21"/>
      <c r="W32" s="19"/>
      <c r="X32" s="19"/>
      <c r="AF32"/>
      <c r="AG32"/>
      <c r="AH32"/>
    </row>
    <row r="33" spans="1:37" x14ac:dyDescent="0.25">
      <c r="A33" t="s">
        <v>96</v>
      </c>
      <c r="B33">
        <v>2</v>
      </c>
      <c r="C33" t="s">
        <v>77</v>
      </c>
      <c r="D33" t="s">
        <v>95</v>
      </c>
      <c r="E33" s="21">
        <v>16340</v>
      </c>
      <c r="F33" s="21"/>
      <c r="G33" s="19"/>
      <c r="H33" s="19"/>
      <c r="I33" s="21">
        <v>66117</v>
      </c>
      <c r="J33" s="21"/>
      <c r="K33" s="19"/>
      <c r="L33" s="19"/>
      <c r="M33" s="21">
        <v>19779</v>
      </c>
      <c r="N33" s="21"/>
      <c r="O33" s="19"/>
      <c r="P33" s="19"/>
      <c r="Q33" s="21">
        <v>5769</v>
      </c>
      <c r="R33" s="21"/>
      <c r="S33" s="19"/>
      <c r="T33" s="19"/>
      <c r="U33" s="21">
        <v>10259</v>
      </c>
      <c r="V33" s="21"/>
      <c r="W33" s="19"/>
      <c r="X33" s="19"/>
      <c r="AA33" s="13"/>
      <c r="AB33" s="3"/>
      <c r="AF33"/>
      <c r="AG33"/>
      <c r="AH33"/>
    </row>
    <row r="34" spans="1:37" x14ac:dyDescent="0.25">
      <c r="A34" t="s">
        <v>96</v>
      </c>
      <c r="B34">
        <v>3</v>
      </c>
      <c r="C34" t="s">
        <v>85</v>
      </c>
      <c r="D34" t="s">
        <v>95</v>
      </c>
      <c r="E34" s="21">
        <v>15972</v>
      </c>
      <c r="F34" s="21"/>
      <c r="G34" s="19"/>
      <c r="H34" s="19"/>
      <c r="I34" s="21">
        <v>66187</v>
      </c>
      <c r="J34" s="21"/>
      <c r="K34" s="19"/>
      <c r="L34" s="19"/>
      <c r="M34" s="21">
        <v>19886</v>
      </c>
      <c r="N34" s="21"/>
      <c r="O34" s="19"/>
      <c r="P34" s="19"/>
      <c r="Q34" s="21">
        <v>5758</v>
      </c>
      <c r="R34" s="21"/>
      <c r="S34" s="19"/>
      <c r="T34" s="19"/>
      <c r="U34" s="21">
        <v>10062</v>
      </c>
      <c r="V34" s="21"/>
      <c r="W34" s="19"/>
      <c r="X34" s="19"/>
      <c r="Z34"/>
      <c r="AA34" s="13"/>
      <c r="AB34" s="3"/>
      <c r="AF34"/>
      <c r="AG34"/>
      <c r="AH34"/>
    </row>
    <row r="35" spans="1:37" x14ac:dyDescent="0.25">
      <c r="A35" t="s">
        <v>9</v>
      </c>
      <c r="B35">
        <v>1</v>
      </c>
      <c r="C35" t="s">
        <v>38</v>
      </c>
      <c r="D35" t="s">
        <v>95</v>
      </c>
      <c r="E35" s="21">
        <v>162</v>
      </c>
      <c r="F35" s="21"/>
      <c r="G35" s="19"/>
      <c r="H35" s="19"/>
      <c r="I35" s="21">
        <v>2592</v>
      </c>
      <c r="J35" s="21"/>
      <c r="K35" s="19"/>
      <c r="L35" s="19"/>
      <c r="M35" s="21">
        <v>232</v>
      </c>
      <c r="N35" s="21"/>
      <c r="O35" s="19"/>
      <c r="P35" s="19"/>
      <c r="Q35" s="21">
        <v>136</v>
      </c>
      <c r="R35" s="21"/>
      <c r="S35" s="19"/>
      <c r="T35" s="19"/>
      <c r="U35" s="21">
        <v>508</v>
      </c>
      <c r="V35" s="21"/>
      <c r="W35" s="19"/>
      <c r="X35" s="19"/>
      <c r="Z35"/>
      <c r="AA35"/>
      <c r="AB35"/>
      <c r="AF35"/>
      <c r="AG35"/>
      <c r="AH35"/>
    </row>
    <row r="36" spans="1:37" x14ac:dyDescent="0.25">
      <c r="A36" t="s">
        <v>9</v>
      </c>
      <c r="B36">
        <v>2</v>
      </c>
      <c r="C36" t="s">
        <v>46</v>
      </c>
      <c r="D36" t="s">
        <v>95</v>
      </c>
      <c r="E36" s="21">
        <v>188</v>
      </c>
      <c r="F36" s="21"/>
      <c r="G36" s="19"/>
      <c r="H36" s="19"/>
      <c r="I36" s="21">
        <v>2579</v>
      </c>
      <c r="J36" s="21"/>
      <c r="K36" s="19"/>
      <c r="L36" s="19"/>
      <c r="M36" s="21">
        <v>215</v>
      </c>
      <c r="N36" s="21"/>
      <c r="O36" s="19"/>
      <c r="P36" s="19"/>
      <c r="Q36" s="21">
        <v>153</v>
      </c>
      <c r="R36" s="21"/>
      <c r="S36" s="19"/>
      <c r="T36" s="19"/>
      <c r="U36" s="21">
        <v>507</v>
      </c>
      <c r="V36" s="21"/>
      <c r="W36" s="19"/>
      <c r="X36" s="19"/>
      <c r="Z36"/>
      <c r="AA36"/>
      <c r="AB36"/>
      <c r="AF36"/>
      <c r="AG36"/>
      <c r="AH36"/>
    </row>
    <row r="37" spans="1:37" x14ac:dyDescent="0.25">
      <c r="A37" t="s">
        <v>9</v>
      </c>
      <c r="B37">
        <v>3</v>
      </c>
      <c r="C37" t="s">
        <v>54</v>
      </c>
      <c r="D37" t="s">
        <v>95</v>
      </c>
      <c r="E37" s="21">
        <v>190</v>
      </c>
      <c r="F37" s="21"/>
      <c r="G37" s="19"/>
      <c r="H37" s="19"/>
      <c r="I37" s="21">
        <v>2625</v>
      </c>
      <c r="J37" s="21"/>
      <c r="K37" s="19"/>
      <c r="L37" s="19"/>
      <c r="M37" s="21">
        <v>214</v>
      </c>
      <c r="N37" s="21"/>
      <c r="O37" s="19"/>
      <c r="P37" s="19"/>
      <c r="Q37" s="21">
        <v>149</v>
      </c>
      <c r="R37" s="21"/>
      <c r="S37" s="19"/>
      <c r="T37" s="19"/>
      <c r="U37" s="21">
        <v>520</v>
      </c>
      <c r="V37" s="21"/>
      <c r="W37" s="19"/>
      <c r="X37" s="19"/>
    </row>
    <row r="39" spans="1:37" x14ac:dyDescent="0.25">
      <c r="A39" t="s">
        <v>7</v>
      </c>
      <c r="B39" t="s">
        <v>3</v>
      </c>
      <c r="C39" t="s">
        <v>0</v>
      </c>
      <c r="D39" t="s">
        <v>94</v>
      </c>
      <c r="E39" s="1" t="s">
        <v>102</v>
      </c>
      <c r="F39" s="1" t="s">
        <v>117</v>
      </c>
      <c r="G39" s="2" t="s">
        <v>1</v>
      </c>
      <c r="H39" s="2" t="s">
        <v>2</v>
      </c>
      <c r="I39" s="1" t="s">
        <v>27</v>
      </c>
      <c r="J39" s="1" t="s">
        <v>117</v>
      </c>
      <c r="K39" s="2" t="s">
        <v>1</v>
      </c>
      <c r="L39" s="2" t="s">
        <v>2</v>
      </c>
      <c r="M39" s="1" t="s">
        <v>108</v>
      </c>
      <c r="N39" s="1" t="s">
        <v>117</v>
      </c>
      <c r="O39" s="2" t="s">
        <v>1</v>
      </c>
      <c r="P39" s="2" t="s">
        <v>2</v>
      </c>
      <c r="Q39" s="1" t="s">
        <v>109</v>
      </c>
      <c r="R39" s="1" t="s">
        <v>117</v>
      </c>
      <c r="S39" s="2" t="s">
        <v>1</v>
      </c>
      <c r="T39" s="2" t="s">
        <v>2</v>
      </c>
      <c r="U39" s="1" t="s">
        <v>110</v>
      </c>
      <c r="V39" s="1" t="s">
        <v>117</v>
      </c>
      <c r="W39" s="2" t="s">
        <v>1</v>
      </c>
      <c r="X39" s="2" t="s">
        <v>2</v>
      </c>
      <c r="AB39" s="42" t="s">
        <v>103</v>
      </c>
      <c r="AC39" s="42"/>
      <c r="AD39" s="42" t="s">
        <v>104</v>
      </c>
      <c r="AE39" s="42"/>
      <c r="AF39" s="42" t="s">
        <v>105</v>
      </c>
      <c r="AG39" s="42"/>
      <c r="AH39" s="42" t="s">
        <v>111</v>
      </c>
      <c r="AI39" s="42"/>
      <c r="AJ39" s="42" t="s">
        <v>112</v>
      </c>
      <c r="AK39" s="42"/>
    </row>
    <row r="40" spans="1:37" x14ac:dyDescent="0.25">
      <c r="A40" t="s">
        <v>24</v>
      </c>
      <c r="B40">
        <v>1</v>
      </c>
      <c r="C40" t="s">
        <v>39</v>
      </c>
      <c r="D40" t="s">
        <v>93</v>
      </c>
      <c r="E40" s="21">
        <v>1027</v>
      </c>
      <c r="F40" s="35">
        <f>E40/AVERAGE(E$58:E$60)</f>
        <v>5.7055555555555557</v>
      </c>
      <c r="G40" s="44">
        <f>AVERAGE(F40:F42)</f>
        <v>5.7777777777777786</v>
      </c>
      <c r="H40" s="44">
        <f>_xlfn.STDEV.S(F40:F42)</f>
        <v>8.9408205219061745E-2</v>
      </c>
      <c r="I40" s="21">
        <v>2181</v>
      </c>
      <c r="J40" s="35">
        <f>I40/AVERAGE(I$58:I$60)</f>
        <v>0.83927655207798879</v>
      </c>
      <c r="K40" s="44">
        <f>AVERAGE(J40:J42)</f>
        <v>0.84145715751667527</v>
      </c>
      <c r="L40" s="44">
        <f>_xlfn.STDEV.S(J40:J42)</f>
        <v>7.3652525500028576E-3</v>
      </c>
      <c r="M40" s="21">
        <v>3504</v>
      </c>
      <c r="N40" s="35">
        <f>M40/AVERAGE(M$58:M$60)</f>
        <v>15.903177004538577</v>
      </c>
      <c r="O40" s="44">
        <f>AVERAGE(N40:N42)</f>
        <v>15.948562783661117</v>
      </c>
      <c r="P40" s="44">
        <f>_xlfn.STDEV.S(N40:N42)</f>
        <v>6.3540090771557853E-2</v>
      </c>
      <c r="Q40" s="21">
        <v>5588</v>
      </c>
      <c r="R40" s="35">
        <f>Q40/AVERAGE(Q$58:Q$60)</f>
        <v>38.273972602739725</v>
      </c>
      <c r="S40" s="44">
        <f>AVERAGE(R40:R42)</f>
        <v>38.801369863013697</v>
      </c>
      <c r="T40" s="44">
        <f>_xlfn.STDEV.S(R40:R42)</f>
        <v>0.50224678158407277</v>
      </c>
      <c r="U40" s="21">
        <v>1626</v>
      </c>
      <c r="V40" s="35">
        <f>U40/AVERAGE(U$58:U$60)</f>
        <v>3.1778501628664495</v>
      </c>
      <c r="W40" s="44">
        <f>AVERAGE(V40:V42)</f>
        <v>3.2071661237785016</v>
      </c>
      <c r="X40" s="44">
        <f>_xlfn.STDEV.S(V40:V42)</f>
        <v>2.6868521989968999E-2</v>
      </c>
      <c r="Z40" s="2" t="s">
        <v>16</v>
      </c>
      <c r="AA40" s="2" t="s">
        <v>8</v>
      </c>
      <c r="AB40" s="2" t="s">
        <v>1</v>
      </c>
      <c r="AC40" s="2" t="s">
        <v>2</v>
      </c>
      <c r="AD40" s="2" t="s">
        <v>1</v>
      </c>
      <c r="AE40" s="2" t="s">
        <v>2</v>
      </c>
      <c r="AF40" s="2" t="s">
        <v>1</v>
      </c>
      <c r="AG40" s="2" t="s">
        <v>2</v>
      </c>
      <c r="AH40" s="2" t="s">
        <v>1</v>
      </c>
      <c r="AI40" s="2" t="s">
        <v>2</v>
      </c>
      <c r="AJ40" s="2" t="s">
        <v>1</v>
      </c>
      <c r="AK40" s="2" t="s">
        <v>2</v>
      </c>
    </row>
    <row r="41" spans="1:37" x14ac:dyDescent="0.25">
      <c r="A41" t="s">
        <v>24</v>
      </c>
      <c r="B41">
        <v>2</v>
      </c>
      <c r="C41" t="s">
        <v>47</v>
      </c>
      <c r="D41" t="s">
        <v>93</v>
      </c>
      <c r="E41" s="21">
        <v>1035</v>
      </c>
      <c r="F41" s="35">
        <f t="shared" ref="F41:F60" si="80">E41/AVERAGE(E$58:E$60)</f>
        <v>5.75</v>
      </c>
      <c r="G41" s="44"/>
      <c r="H41" s="44"/>
      <c r="I41" s="21">
        <v>2208</v>
      </c>
      <c r="J41" s="35">
        <f t="shared" ref="J41:J60" si="81">I41/AVERAGE(I$58:I$60)</f>
        <v>0.84966649563878915</v>
      </c>
      <c r="K41" s="44"/>
      <c r="L41" s="44"/>
      <c r="M41" s="21">
        <v>3530</v>
      </c>
      <c r="N41" s="35">
        <f t="shared" ref="N41:N60" si="82">M41/AVERAGE(M$58:M$60)</f>
        <v>16.021180030257185</v>
      </c>
      <c r="O41" s="44"/>
      <c r="P41" s="44"/>
      <c r="Q41" s="21">
        <v>5673</v>
      </c>
      <c r="R41" s="35">
        <f t="shared" ref="R41:R60" si="83">Q41/AVERAGE(Q$58:Q$60)</f>
        <v>38.856164383561641</v>
      </c>
      <c r="S41" s="44"/>
      <c r="T41" s="44"/>
      <c r="U41" s="21">
        <v>1644</v>
      </c>
      <c r="V41" s="35">
        <f t="shared" ref="V41:V60" si="84">U41/AVERAGE(U$58:U$60)</f>
        <v>3.2130293159609118</v>
      </c>
      <c r="W41" s="44"/>
      <c r="X41" s="44"/>
      <c r="Z41" s="2" t="s">
        <v>25</v>
      </c>
      <c r="AA41" s="2">
        <v>1000</v>
      </c>
      <c r="AB41" s="9">
        <f>G40</f>
        <v>5.7777777777777786</v>
      </c>
      <c r="AC41" s="9">
        <f>H40</f>
        <v>8.9408205219061745E-2</v>
      </c>
      <c r="AD41" s="11">
        <f>K40</f>
        <v>0.84145715751667527</v>
      </c>
      <c r="AE41" s="11">
        <f>L40</f>
        <v>7.3652525500028576E-3</v>
      </c>
      <c r="AF41" s="12">
        <f>O40</f>
        <v>15.948562783661117</v>
      </c>
      <c r="AG41" s="9">
        <f>P40</f>
        <v>6.3540090771557853E-2</v>
      </c>
      <c r="AH41" s="12">
        <f>S40</f>
        <v>38.801369863013697</v>
      </c>
      <c r="AI41" s="9">
        <f>T40</f>
        <v>0.50224678158407277</v>
      </c>
      <c r="AJ41" s="11">
        <f>W40</f>
        <v>3.2071661237785016</v>
      </c>
      <c r="AK41" s="11">
        <f>X40</f>
        <v>2.6868521989968999E-2</v>
      </c>
    </row>
    <row r="42" spans="1:37" x14ac:dyDescent="0.25">
      <c r="A42" t="s">
        <v>24</v>
      </c>
      <c r="B42">
        <v>3</v>
      </c>
      <c r="C42" t="s">
        <v>55</v>
      </c>
      <c r="D42" t="s">
        <v>93</v>
      </c>
      <c r="E42" s="21">
        <v>1058</v>
      </c>
      <c r="F42" s="35">
        <f t="shared" si="80"/>
        <v>5.8777777777777782</v>
      </c>
      <c r="G42" s="44"/>
      <c r="H42" s="44"/>
      <c r="I42" s="21">
        <v>2171</v>
      </c>
      <c r="J42" s="35">
        <f t="shared" si="81"/>
        <v>0.83542842483324786</v>
      </c>
      <c r="K42" s="44"/>
      <c r="L42" s="44"/>
      <c r="M42" s="21">
        <v>3508</v>
      </c>
      <c r="N42" s="35">
        <f t="shared" si="82"/>
        <v>15.921331316187594</v>
      </c>
      <c r="O42" s="44"/>
      <c r="P42" s="44"/>
      <c r="Q42" s="21">
        <v>5734</v>
      </c>
      <c r="R42" s="35">
        <f t="shared" si="83"/>
        <v>39.273972602739725</v>
      </c>
      <c r="S42" s="44"/>
      <c r="T42" s="44"/>
      <c r="U42" s="21">
        <v>1653</v>
      </c>
      <c r="V42" s="35">
        <f t="shared" si="84"/>
        <v>3.2306188925081432</v>
      </c>
      <c r="W42" s="44"/>
      <c r="X42" s="44"/>
      <c r="Z42" s="2" t="s">
        <v>17</v>
      </c>
      <c r="AA42" s="2">
        <v>100</v>
      </c>
      <c r="AB42" s="9">
        <f>G43</f>
        <v>3.8555555555555556</v>
      </c>
      <c r="AC42" s="9">
        <f>H43</f>
        <v>5.091750772173162E-2</v>
      </c>
      <c r="AD42" s="11">
        <f>K43</f>
        <v>0.86736788096459738</v>
      </c>
      <c r="AE42" s="11">
        <f>L43</f>
        <v>1.0836424710360757E-2</v>
      </c>
      <c r="AF42" s="12">
        <f>O43</f>
        <v>13.231467473524964</v>
      </c>
      <c r="AG42" s="9">
        <f>P43</f>
        <v>0.28475130898106332</v>
      </c>
      <c r="AH42" s="12">
        <f>S43</f>
        <v>28.37442922374429</v>
      </c>
      <c r="AI42" s="9">
        <f>T43</f>
        <v>0.8014674256655433</v>
      </c>
      <c r="AJ42" s="11">
        <f>W43</f>
        <v>2.3413680781758957</v>
      </c>
      <c r="AK42" s="11">
        <f>X43</f>
        <v>4.7391618187552262E-2</v>
      </c>
    </row>
    <row r="43" spans="1:37" x14ac:dyDescent="0.25">
      <c r="A43" t="s">
        <v>11</v>
      </c>
      <c r="B43">
        <v>1</v>
      </c>
      <c r="C43" t="s">
        <v>40</v>
      </c>
      <c r="D43" t="s">
        <v>93</v>
      </c>
      <c r="E43" s="21">
        <v>684</v>
      </c>
      <c r="F43" s="35">
        <f t="shared" si="80"/>
        <v>3.8</v>
      </c>
      <c r="G43" s="44">
        <f t="shared" ref="G43" si="85">AVERAGE(F43:F45)</f>
        <v>3.8555555555555556</v>
      </c>
      <c r="H43" s="44">
        <f t="shared" ref="H43" si="86">_xlfn.STDEV.S(F43:F45)</f>
        <v>5.091750772173162E-2</v>
      </c>
      <c r="I43" s="21">
        <v>2222</v>
      </c>
      <c r="J43" s="35">
        <f t="shared" si="81"/>
        <v>0.85505387378142639</v>
      </c>
      <c r="K43" s="44">
        <f t="shared" ref="K43" si="87">AVERAGE(J43:J45)</f>
        <v>0.86736788096459738</v>
      </c>
      <c r="L43" s="44">
        <f t="shared" ref="L43" si="88">_xlfn.STDEV.S(J43:J45)</f>
        <v>1.0836424710360757E-2</v>
      </c>
      <c r="M43" s="21">
        <v>2856</v>
      </c>
      <c r="N43" s="35">
        <f t="shared" si="82"/>
        <v>12.962178517397881</v>
      </c>
      <c r="O43" s="44">
        <f t="shared" ref="O43" si="89">AVERAGE(N43:N45)</f>
        <v>13.231467473524964</v>
      </c>
      <c r="P43" s="44">
        <f t="shared" ref="P43" si="90">_xlfn.STDEV.S(N43:N45)</f>
        <v>0.28475130898106332</v>
      </c>
      <c r="Q43" s="21">
        <v>4121</v>
      </c>
      <c r="R43" s="35">
        <f t="shared" si="83"/>
        <v>28.226027397260275</v>
      </c>
      <c r="S43" s="44">
        <f t="shared" ref="S43" si="91">AVERAGE(R43:R45)</f>
        <v>28.37442922374429</v>
      </c>
      <c r="T43" s="44">
        <f t="shared" ref="T43" si="92">_xlfn.STDEV.S(R43:R45)</f>
        <v>0.8014674256655433</v>
      </c>
      <c r="U43" s="21">
        <v>1170</v>
      </c>
      <c r="V43" s="35">
        <f t="shared" si="84"/>
        <v>2.2866449511400653</v>
      </c>
      <c r="W43" s="44">
        <f t="shared" ref="W43" si="93">AVERAGE(V43:V45)</f>
        <v>2.3413680781758957</v>
      </c>
      <c r="X43" s="44">
        <f t="shared" ref="X43" si="94">_xlfn.STDEV.S(V43:V45)</f>
        <v>4.7391618187552262E-2</v>
      </c>
      <c r="Z43" s="2" t="s">
        <v>18</v>
      </c>
      <c r="AA43" s="2">
        <v>10</v>
      </c>
      <c r="AB43" s="9">
        <f>G46</f>
        <v>1.9888888888888889</v>
      </c>
      <c r="AC43" s="9">
        <f>H46</f>
        <v>4.3390275977259161E-2</v>
      </c>
      <c r="AD43" s="11">
        <f>K46</f>
        <v>0.96754746023601845</v>
      </c>
      <c r="AE43" s="11">
        <f>L46</f>
        <v>1.1417551981258911E-2</v>
      </c>
      <c r="AF43" s="12">
        <f>O46</f>
        <v>3.7624810892586988</v>
      </c>
      <c r="AG43" s="9">
        <f>P46</f>
        <v>5.1147175504922732E-2</v>
      </c>
      <c r="AH43" s="12">
        <f>S46</f>
        <v>5.5342465753424657</v>
      </c>
      <c r="AI43" s="9">
        <f>T46</f>
        <v>0.36878330482114557</v>
      </c>
      <c r="AJ43" s="11">
        <f>W46</f>
        <v>1.2872964169381109</v>
      </c>
      <c r="AK43" s="11">
        <f>X46</f>
        <v>1.8159426533897512E-2</v>
      </c>
    </row>
    <row r="44" spans="1:37" x14ac:dyDescent="0.25">
      <c r="A44" t="s">
        <v>11</v>
      </c>
      <c r="B44">
        <v>2</v>
      </c>
      <c r="C44" t="s">
        <v>48</v>
      </c>
      <c r="D44" t="s">
        <v>93</v>
      </c>
      <c r="E44" s="21">
        <v>696</v>
      </c>
      <c r="F44" s="35">
        <f t="shared" si="80"/>
        <v>3.8666666666666667</v>
      </c>
      <c r="G44" s="44"/>
      <c r="H44" s="44"/>
      <c r="I44" s="21">
        <v>2275</v>
      </c>
      <c r="J44" s="35">
        <f t="shared" si="81"/>
        <v>0.87544894817855312</v>
      </c>
      <c r="K44" s="44"/>
      <c r="L44" s="44"/>
      <c r="M44" s="21">
        <v>2909</v>
      </c>
      <c r="N44" s="35">
        <f t="shared" si="82"/>
        <v>13.202723146747353</v>
      </c>
      <c r="O44" s="44"/>
      <c r="P44" s="44"/>
      <c r="Q44" s="21">
        <v>4038</v>
      </c>
      <c r="R44" s="35">
        <f t="shared" si="83"/>
        <v>27.657534246575342</v>
      </c>
      <c r="S44" s="44"/>
      <c r="T44" s="44"/>
      <c r="U44" s="21">
        <v>1212</v>
      </c>
      <c r="V44" s="35">
        <f t="shared" si="84"/>
        <v>2.3687296416938111</v>
      </c>
      <c r="W44" s="44"/>
      <c r="X44" s="44"/>
      <c r="Z44" s="2" t="s">
        <v>19</v>
      </c>
      <c r="AA44" s="2">
        <v>1</v>
      </c>
      <c r="AB44" s="9">
        <f>G49</f>
        <v>1.7407407407407407</v>
      </c>
      <c r="AC44" s="9">
        <f>H49</f>
        <v>6.7204619672681695E-2</v>
      </c>
      <c r="AD44" s="11">
        <f>K49</f>
        <v>0.96613648024628018</v>
      </c>
      <c r="AE44" s="11">
        <f>L49</f>
        <v>1.207314788562352E-2</v>
      </c>
      <c r="AF44" s="12">
        <f>O49</f>
        <v>2.3963691376701965</v>
      </c>
      <c r="AG44" s="9">
        <f>P49</f>
        <v>7.2617246596066387E-2</v>
      </c>
      <c r="AH44" s="12">
        <f>S49</f>
        <v>1.8447488584474885</v>
      </c>
      <c r="AI44" s="9">
        <f>T49</f>
        <v>4.5604987112872607E-2</v>
      </c>
      <c r="AJ44" s="11">
        <f>W49</f>
        <v>1.152442996742671</v>
      </c>
      <c r="AK44" s="11">
        <f>X49</f>
        <v>8.1368052096395787E-3</v>
      </c>
    </row>
    <row r="45" spans="1:37" x14ac:dyDescent="0.25">
      <c r="A45" t="s">
        <v>11</v>
      </c>
      <c r="B45">
        <v>3</v>
      </c>
      <c r="C45" t="s">
        <v>56</v>
      </c>
      <c r="D45" t="s">
        <v>93</v>
      </c>
      <c r="E45" s="21">
        <v>702</v>
      </c>
      <c r="F45" s="35">
        <f t="shared" si="80"/>
        <v>3.9</v>
      </c>
      <c r="G45" s="44"/>
      <c r="H45" s="44"/>
      <c r="I45" s="21">
        <v>2265</v>
      </c>
      <c r="J45" s="35">
        <f t="shared" si="81"/>
        <v>0.8716008209338123</v>
      </c>
      <c r="K45" s="44"/>
      <c r="L45" s="44"/>
      <c r="M45" s="21">
        <v>2981</v>
      </c>
      <c r="N45" s="35">
        <f t="shared" si="82"/>
        <v>13.529500756429652</v>
      </c>
      <c r="O45" s="44"/>
      <c r="P45" s="44"/>
      <c r="Q45" s="21">
        <v>4269</v>
      </c>
      <c r="R45" s="35">
        <f t="shared" si="83"/>
        <v>29.239726027397261</v>
      </c>
      <c r="S45" s="44"/>
      <c r="T45" s="44"/>
      <c r="U45" s="21">
        <v>1212</v>
      </c>
      <c r="V45" s="35">
        <f t="shared" si="84"/>
        <v>2.3687296416938111</v>
      </c>
      <c r="W45" s="44"/>
      <c r="X45" s="44"/>
      <c r="Z45" s="2" t="s">
        <v>20</v>
      </c>
      <c r="AA45" s="2">
        <v>0.1</v>
      </c>
      <c r="AB45" s="9">
        <f>G52</f>
        <v>1.8518518518518519</v>
      </c>
      <c r="AC45" s="9">
        <f>H52</f>
        <v>5.7017793771631964E-2</v>
      </c>
      <c r="AD45" s="11">
        <f>K52</f>
        <v>0.97165212929707556</v>
      </c>
      <c r="AE45" s="11">
        <f>L52</f>
        <v>9.8183818539043215E-3</v>
      </c>
      <c r="AF45" s="12">
        <f>O52</f>
        <v>2.4704992435703481</v>
      </c>
      <c r="AG45" s="9">
        <f>P52</f>
        <v>7.6799032656563196E-2</v>
      </c>
      <c r="AH45" s="12">
        <f>S52</f>
        <v>1.7009132420091324</v>
      </c>
      <c r="AI45" s="9">
        <f>T52</f>
        <v>1.7237064920709439E-2</v>
      </c>
      <c r="AJ45" s="11">
        <f>W52</f>
        <v>1.1166123778501629</v>
      </c>
      <c r="AK45" s="11">
        <f>X52</f>
        <v>6.8636180800343855E-3</v>
      </c>
    </row>
    <row r="46" spans="1:37" x14ac:dyDescent="0.25">
      <c r="A46" t="s">
        <v>12</v>
      </c>
      <c r="B46">
        <v>1</v>
      </c>
      <c r="C46" t="s">
        <v>41</v>
      </c>
      <c r="D46" t="s">
        <v>93</v>
      </c>
      <c r="E46" s="21">
        <v>349</v>
      </c>
      <c r="F46" s="35">
        <f t="shared" si="80"/>
        <v>1.9388888888888889</v>
      </c>
      <c r="G46" s="44">
        <f t="shared" ref="G46" si="95">AVERAGE(F46:F48)</f>
        <v>1.9888888888888889</v>
      </c>
      <c r="H46" s="44">
        <f t="shared" ref="H46" si="96">_xlfn.STDEV.S(F46:F48)</f>
        <v>4.3390275977259161E-2</v>
      </c>
      <c r="I46" s="21">
        <v>2503</v>
      </c>
      <c r="J46" s="35">
        <f t="shared" si="81"/>
        <v>0.9631862493586455</v>
      </c>
      <c r="K46" s="44">
        <f t="shared" ref="K46" si="97">AVERAGE(J46:J48)</f>
        <v>0.96754746023601845</v>
      </c>
      <c r="L46" s="44">
        <f t="shared" ref="L46" si="98">_xlfn.STDEV.S(J46:J48)</f>
        <v>1.1417551981258911E-2</v>
      </c>
      <c r="M46" s="21">
        <v>836</v>
      </c>
      <c r="N46" s="35">
        <f t="shared" si="82"/>
        <v>3.7942511346444778</v>
      </c>
      <c r="O46" s="44">
        <f t="shared" ref="O46" si="99">AVERAGE(N46:N48)</f>
        <v>3.7624810892586988</v>
      </c>
      <c r="P46" s="44">
        <f t="shared" ref="P46" si="100">_xlfn.STDEV.S(N46:N48)</f>
        <v>5.1147175504922732E-2</v>
      </c>
      <c r="Q46" s="21">
        <v>758</v>
      </c>
      <c r="R46" s="35">
        <f t="shared" si="83"/>
        <v>5.1917808219178081</v>
      </c>
      <c r="S46" s="44">
        <f t="shared" ref="S46" si="101">AVERAGE(R46:R48)</f>
        <v>5.5342465753424657</v>
      </c>
      <c r="T46" s="44">
        <f t="shared" ref="T46" si="102">_xlfn.STDEV.S(R46:R48)</f>
        <v>0.36878330482114557</v>
      </c>
      <c r="U46" s="21">
        <v>656</v>
      </c>
      <c r="V46" s="35">
        <f t="shared" si="84"/>
        <v>1.282084690553746</v>
      </c>
      <c r="W46" s="44">
        <f t="shared" ref="W46" si="103">AVERAGE(V46:V48)</f>
        <v>1.2872964169381109</v>
      </c>
      <c r="X46" s="44">
        <f t="shared" ref="X46" si="104">_xlfn.STDEV.S(V46:V48)</f>
        <v>1.8159426533897512E-2</v>
      </c>
      <c r="Z46" s="2" t="s">
        <v>21</v>
      </c>
      <c r="AA46" s="2">
        <v>0</v>
      </c>
      <c r="AB46" s="9">
        <f>G55</f>
        <v>1.7481481481481482</v>
      </c>
      <c r="AC46" s="9">
        <f>H55</f>
        <v>6.6743782559037401E-2</v>
      </c>
      <c r="AD46" s="11">
        <f>K55</f>
        <v>0.96100564391995891</v>
      </c>
      <c r="AE46" s="11">
        <f>L55</f>
        <v>7.0990734233051167E-3</v>
      </c>
      <c r="AF46" s="12">
        <f>O55</f>
        <v>2.290468986384266</v>
      </c>
      <c r="AG46" s="9">
        <f>P55</f>
        <v>3.6684888511292528E-2</v>
      </c>
      <c r="AH46" s="12">
        <f>S55</f>
        <v>1.4771689497716893</v>
      </c>
      <c r="AI46" s="9">
        <f>T55</f>
        <v>5.8252743480242362E-2</v>
      </c>
      <c r="AJ46" s="11">
        <f>W55</f>
        <v>1.0697068403908794</v>
      </c>
      <c r="AK46" s="11">
        <f>X55</f>
        <v>2.5507194723715789E-2</v>
      </c>
    </row>
    <row r="47" spans="1:37" x14ac:dyDescent="0.25">
      <c r="A47" t="s">
        <v>12</v>
      </c>
      <c r="B47">
        <v>2</v>
      </c>
      <c r="C47" t="s">
        <v>49</v>
      </c>
      <c r="D47" t="s">
        <v>93</v>
      </c>
      <c r="E47" s="21">
        <v>362</v>
      </c>
      <c r="F47" s="35">
        <f t="shared" si="80"/>
        <v>2.0111111111111111</v>
      </c>
      <c r="G47" s="44"/>
      <c r="H47" s="44"/>
      <c r="I47" s="21">
        <v>2492</v>
      </c>
      <c r="J47" s="35">
        <f t="shared" si="81"/>
        <v>0.95895330938943057</v>
      </c>
      <c r="K47" s="44"/>
      <c r="L47" s="44"/>
      <c r="M47" s="21">
        <v>816</v>
      </c>
      <c r="N47" s="35">
        <f t="shared" si="82"/>
        <v>3.7034795763993946</v>
      </c>
      <c r="O47" s="44"/>
      <c r="P47" s="44"/>
      <c r="Q47" s="21">
        <v>801</v>
      </c>
      <c r="R47" s="35">
        <f t="shared" si="83"/>
        <v>5.4863013698630141</v>
      </c>
      <c r="S47" s="44"/>
      <c r="T47" s="44"/>
      <c r="U47" s="21">
        <v>651</v>
      </c>
      <c r="V47" s="35">
        <f t="shared" si="84"/>
        <v>1.2723127035830619</v>
      </c>
      <c r="W47" s="44"/>
      <c r="X47" s="44"/>
    </row>
    <row r="48" spans="1:37" x14ac:dyDescent="0.25">
      <c r="A48" t="s">
        <v>12</v>
      </c>
      <c r="B48">
        <v>3</v>
      </c>
      <c r="C48" t="s">
        <v>57</v>
      </c>
      <c r="D48" t="s">
        <v>93</v>
      </c>
      <c r="E48" s="21">
        <v>363</v>
      </c>
      <c r="F48" s="35">
        <f t="shared" si="80"/>
        <v>2.0166666666666666</v>
      </c>
      <c r="G48" s="44"/>
      <c r="H48" s="44"/>
      <c r="I48" s="21">
        <v>2548</v>
      </c>
      <c r="J48" s="35">
        <f t="shared" si="81"/>
        <v>0.98050282195997951</v>
      </c>
      <c r="K48" s="44"/>
      <c r="L48" s="44"/>
      <c r="M48" s="21">
        <v>835</v>
      </c>
      <c r="N48" s="35">
        <f t="shared" si="82"/>
        <v>3.7897125567322236</v>
      </c>
      <c r="O48" s="44"/>
      <c r="P48" s="44"/>
      <c r="Q48" s="21">
        <v>865</v>
      </c>
      <c r="R48" s="35">
        <f t="shared" si="83"/>
        <v>5.9246575342465757</v>
      </c>
      <c r="S48" s="44"/>
      <c r="T48" s="44"/>
      <c r="U48" s="21">
        <v>669</v>
      </c>
      <c r="V48" s="35">
        <f t="shared" si="84"/>
        <v>1.3074918566775244</v>
      </c>
      <c r="W48" s="44"/>
      <c r="X48" s="44"/>
    </row>
    <row r="49" spans="1:24" x14ac:dyDescent="0.25">
      <c r="A49" t="s">
        <v>13</v>
      </c>
      <c r="B49">
        <v>1</v>
      </c>
      <c r="C49" t="s">
        <v>42</v>
      </c>
      <c r="D49" t="s">
        <v>93</v>
      </c>
      <c r="E49" s="21">
        <v>309</v>
      </c>
      <c r="F49" s="35">
        <f t="shared" si="80"/>
        <v>1.7166666666666666</v>
      </c>
      <c r="G49" s="44">
        <f t="shared" ref="G49" si="105">AVERAGE(F49:F51)</f>
        <v>1.7407407407407407</v>
      </c>
      <c r="H49" s="44">
        <f t="shared" ref="H49" si="106">_xlfn.STDEV.S(F49:F51)</f>
        <v>6.7204619672681695E-2</v>
      </c>
      <c r="I49" s="21">
        <v>2475</v>
      </c>
      <c r="J49" s="35">
        <f t="shared" si="81"/>
        <v>0.95241149307337103</v>
      </c>
      <c r="K49" s="44">
        <f t="shared" ref="K49" si="107">AVERAGE(J49:J51)</f>
        <v>0.96613648024628018</v>
      </c>
      <c r="L49" s="44">
        <f t="shared" ref="L49" si="108">_xlfn.STDEV.S(J49:J51)</f>
        <v>1.207314788562352E-2</v>
      </c>
      <c r="M49" s="21">
        <v>544</v>
      </c>
      <c r="N49" s="35">
        <f t="shared" si="82"/>
        <v>2.4689863842662629</v>
      </c>
      <c r="O49" s="44">
        <f t="shared" ref="O49" si="109">AVERAGE(N49:N51)</f>
        <v>2.3963691376701965</v>
      </c>
      <c r="P49" s="44">
        <f t="shared" ref="P49" si="110">_xlfn.STDEV.S(N49:N51)</f>
        <v>7.2617246596066387E-2</v>
      </c>
      <c r="Q49" s="21">
        <v>265</v>
      </c>
      <c r="R49" s="35">
        <f t="shared" si="83"/>
        <v>1.8150684931506849</v>
      </c>
      <c r="S49" s="44">
        <f t="shared" ref="S49" si="111">AVERAGE(R49:R51)</f>
        <v>1.8447488584474885</v>
      </c>
      <c r="T49" s="44">
        <f t="shared" ref="T49" si="112">_xlfn.STDEV.S(R49:R51)</f>
        <v>4.5604987112872607E-2</v>
      </c>
      <c r="U49" s="21">
        <v>585</v>
      </c>
      <c r="V49" s="35">
        <f t="shared" si="84"/>
        <v>1.1433224755700326</v>
      </c>
      <c r="W49" s="44">
        <f t="shared" ref="W49" si="113">AVERAGE(V49:V51)</f>
        <v>1.152442996742671</v>
      </c>
      <c r="X49" s="44">
        <f t="shared" ref="X49" si="114">_xlfn.STDEV.S(V49:V51)</f>
        <v>8.1368052096395787E-3</v>
      </c>
    </row>
    <row r="50" spans="1:24" x14ac:dyDescent="0.25">
      <c r="A50" t="s">
        <v>13</v>
      </c>
      <c r="B50">
        <v>2</v>
      </c>
      <c r="C50" t="s">
        <v>50</v>
      </c>
      <c r="D50" t="s">
        <v>93</v>
      </c>
      <c r="E50" s="21">
        <v>304</v>
      </c>
      <c r="F50" s="35">
        <f t="shared" si="80"/>
        <v>1.6888888888888889</v>
      </c>
      <c r="G50" s="44"/>
      <c r="H50" s="44"/>
      <c r="I50" s="21">
        <v>2534</v>
      </c>
      <c r="J50" s="35">
        <f t="shared" si="81"/>
        <v>0.97511544381734228</v>
      </c>
      <c r="K50" s="44"/>
      <c r="L50" s="44"/>
      <c r="M50" s="21">
        <v>528</v>
      </c>
      <c r="N50" s="35">
        <f t="shared" si="82"/>
        <v>2.3963691376701965</v>
      </c>
      <c r="O50" s="44"/>
      <c r="P50" s="44"/>
      <c r="Q50" s="21">
        <v>266</v>
      </c>
      <c r="R50" s="35">
        <f t="shared" si="83"/>
        <v>1.821917808219178</v>
      </c>
      <c r="S50" s="44"/>
      <c r="T50" s="44"/>
      <c r="U50" s="21">
        <v>591</v>
      </c>
      <c r="V50" s="35">
        <f t="shared" si="84"/>
        <v>1.1550488599348534</v>
      </c>
      <c r="W50" s="44"/>
      <c r="X50" s="44"/>
    </row>
    <row r="51" spans="1:24" x14ac:dyDescent="0.25">
      <c r="A51" t="s">
        <v>13</v>
      </c>
      <c r="B51">
        <v>3</v>
      </c>
      <c r="C51" t="s">
        <v>58</v>
      </c>
      <c r="D51" t="s">
        <v>93</v>
      </c>
      <c r="E51" s="21">
        <v>327</v>
      </c>
      <c r="F51" s="35">
        <f t="shared" si="80"/>
        <v>1.8166666666666667</v>
      </c>
      <c r="G51" s="44"/>
      <c r="H51" s="44"/>
      <c r="I51" s="21">
        <v>2523</v>
      </c>
      <c r="J51" s="35">
        <f t="shared" si="81"/>
        <v>0.97088250384812735</v>
      </c>
      <c r="K51" s="44"/>
      <c r="L51" s="44"/>
      <c r="M51" s="21">
        <v>512</v>
      </c>
      <c r="N51" s="35">
        <f t="shared" si="82"/>
        <v>2.3237518910741302</v>
      </c>
      <c r="O51" s="44"/>
      <c r="P51" s="44"/>
      <c r="Q51" s="21">
        <v>277</v>
      </c>
      <c r="R51" s="35">
        <f t="shared" si="83"/>
        <v>1.8972602739726028</v>
      </c>
      <c r="S51" s="44"/>
      <c r="T51" s="44"/>
      <c r="U51" s="21">
        <v>593</v>
      </c>
      <c r="V51" s="35">
        <f t="shared" si="84"/>
        <v>1.1589576547231271</v>
      </c>
      <c r="W51" s="44"/>
      <c r="X51" s="44"/>
    </row>
    <row r="52" spans="1:24" x14ac:dyDescent="0.25">
      <c r="A52" t="s">
        <v>14</v>
      </c>
      <c r="B52">
        <v>1</v>
      </c>
      <c r="C52" t="s">
        <v>43</v>
      </c>
      <c r="D52" t="s">
        <v>93</v>
      </c>
      <c r="E52" s="21">
        <v>336</v>
      </c>
      <c r="F52" s="35">
        <f t="shared" si="80"/>
        <v>1.8666666666666667</v>
      </c>
      <c r="G52" s="44">
        <f t="shared" ref="G52" si="115">AVERAGE(F52:F54)</f>
        <v>1.8518518518518519</v>
      </c>
      <c r="H52" s="44">
        <f t="shared" ref="H52" si="116">_xlfn.STDEV.S(F52:F54)</f>
        <v>5.7017793771631964E-2</v>
      </c>
      <c r="I52" s="21">
        <v>2506</v>
      </c>
      <c r="J52" s="35">
        <f t="shared" si="81"/>
        <v>0.96434068753206781</v>
      </c>
      <c r="K52" s="44">
        <f t="shared" ref="K52" si="117">AVERAGE(J52:J54)</f>
        <v>0.97165212929707556</v>
      </c>
      <c r="L52" s="44">
        <f t="shared" ref="L52" si="118">_xlfn.STDEV.S(J52:J54)</f>
        <v>9.8183818539043215E-3</v>
      </c>
      <c r="M52" s="21">
        <v>540</v>
      </c>
      <c r="N52" s="35">
        <f t="shared" si="82"/>
        <v>2.4508320726172466</v>
      </c>
      <c r="O52" s="44">
        <f t="shared" ref="O52" si="119">AVERAGE(N52:N54)</f>
        <v>2.4704992435703481</v>
      </c>
      <c r="P52" s="44">
        <f t="shared" ref="P52" si="120">_xlfn.STDEV.S(N52:N54)</f>
        <v>7.6799032656563196E-2</v>
      </c>
      <c r="Q52" s="21">
        <v>246</v>
      </c>
      <c r="R52" s="35">
        <f t="shared" si="83"/>
        <v>1.6849315068493151</v>
      </c>
      <c r="S52" s="44">
        <f t="shared" ref="S52" si="121">AVERAGE(R52:R54)</f>
        <v>1.7009132420091324</v>
      </c>
      <c r="T52" s="44">
        <f t="shared" ref="T52" si="122">_xlfn.STDEV.S(R52:R54)</f>
        <v>1.7237064920709439E-2</v>
      </c>
      <c r="U52" s="21">
        <v>571</v>
      </c>
      <c r="V52" s="35">
        <f t="shared" si="84"/>
        <v>1.1159609120521172</v>
      </c>
      <c r="W52" s="44">
        <f t="shared" ref="W52" si="123">AVERAGE(V52:V54)</f>
        <v>1.1166123778501629</v>
      </c>
      <c r="X52" s="44">
        <f t="shared" ref="X52" si="124">_xlfn.STDEV.S(V52:V54)</f>
        <v>6.8636180800343855E-3</v>
      </c>
    </row>
    <row r="53" spans="1:24" x14ac:dyDescent="0.25">
      <c r="A53" t="s">
        <v>14</v>
      </c>
      <c r="B53">
        <v>2</v>
      </c>
      <c r="C53" t="s">
        <v>51</v>
      </c>
      <c r="D53" t="s">
        <v>93</v>
      </c>
      <c r="E53" s="21">
        <v>322</v>
      </c>
      <c r="F53" s="35">
        <f t="shared" si="80"/>
        <v>1.788888888888889</v>
      </c>
      <c r="G53" s="44"/>
      <c r="H53" s="44"/>
      <c r="I53" s="21">
        <v>2554</v>
      </c>
      <c r="J53" s="35">
        <f t="shared" si="81"/>
        <v>0.98281169830682402</v>
      </c>
      <c r="K53" s="44"/>
      <c r="L53" s="44"/>
      <c r="M53" s="21">
        <v>563</v>
      </c>
      <c r="N53" s="35">
        <f t="shared" si="82"/>
        <v>2.5552193645990924</v>
      </c>
      <c r="O53" s="44"/>
      <c r="P53" s="44"/>
      <c r="Q53" s="21">
        <v>251</v>
      </c>
      <c r="R53" s="35">
        <f t="shared" si="83"/>
        <v>1.7191780821917808</v>
      </c>
      <c r="S53" s="44"/>
      <c r="T53" s="44"/>
      <c r="U53" s="21">
        <v>568</v>
      </c>
      <c r="V53" s="35">
        <f t="shared" si="84"/>
        <v>1.1100977198697068</v>
      </c>
      <c r="W53" s="44"/>
      <c r="X53" s="44"/>
    </row>
    <row r="54" spans="1:24" x14ac:dyDescent="0.25">
      <c r="A54" t="s">
        <v>14</v>
      </c>
      <c r="B54">
        <v>3</v>
      </c>
      <c r="C54" t="s">
        <v>59</v>
      </c>
      <c r="D54" t="s">
        <v>93</v>
      </c>
      <c r="E54" s="21">
        <v>342</v>
      </c>
      <c r="F54" s="35">
        <f t="shared" si="80"/>
        <v>1.9</v>
      </c>
      <c r="G54" s="44"/>
      <c r="H54" s="44"/>
      <c r="I54" s="21">
        <v>2515</v>
      </c>
      <c r="J54" s="35">
        <f t="shared" si="81"/>
        <v>0.96780400205233463</v>
      </c>
      <c r="K54" s="44"/>
      <c r="L54" s="44"/>
      <c r="M54" s="21">
        <v>530</v>
      </c>
      <c r="N54" s="35">
        <f t="shared" si="82"/>
        <v>2.405446293494705</v>
      </c>
      <c r="O54" s="44"/>
      <c r="P54" s="44"/>
      <c r="Q54" s="21">
        <v>248</v>
      </c>
      <c r="R54" s="35">
        <f t="shared" si="83"/>
        <v>1.6986301369863013</v>
      </c>
      <c r="S54" s="44"/>
      <c r="T54" s="44"/>
      <c r="U54" s="21">
        <v>575</v>
      </c>
      <c r="V54" s="35">
        <f t="shared" si="84"/>
        <v>1.1237785016286646</v>
      </c>
      <c r="W54" s="44"/>
      <c r="X54" s="44"/>
    </row>
    <row r="55" spans="1:24" x14ac:dyDescent="0.25">
      <c r="A55" t="s">
        <v>15</v>
      </c>
      <c r="B55">
        <v>1</v>
      </c>
      <c r="C55" t="s">
        <v>44</v>
      </c>
      <c r="D55" t="s">
        <v>93</v>
      </c>
      <c r="E55" s="21">
        <v>303</v>
      </c>
      <c r="F55" s="35">
        <f t="shared" si="80"/>
        <v>1.6833333333333333</v>
      </c>
      <c r="G55" s="44">
        <f t="shared" ref="G55" si="125">AVERAGE(F55:F57)</f>
        <v>1.7481481481481482</v>
      </c>
      <c r="H55" s="44">
        <f t="shared" ref="H55" si="126">_xlfn.STDEV.S(F55:F57)</f>
        <v>6.6743782559037401E-2</v>
      </c>
      <c r="I55" s="21">
        <v>2502</v>
      </c>
      <c r="J55" s="35">
        <f t="shared" si="81"/>
        <v>0.96280143663417139</v>
      </c>
      <c r="K55" s="44">
        <f t="shared" ref="K55" si="127">AVERAGE(J55:J57)</f>
        <v>0.96100564391995891</v>
      </c>
      <c r="L55" s="44">
        <f t="shared" ref="L55" si="128">_xlfn.STDEV.S(J55:J57)</f>
        <v>7.0990734233051167E-3</v>
      </c>
      <c r="M55" s="21">
        <v>496</v>
      </c>
      <c r="N55" s="35">
        <f t="shared" si="82"/>
        <v>2.2511346444780633</v>
      </c>
      <c r="O55" s="44">
        <f t="shared" ref="O55" si="129">AVERAGE(N55:N57)</f>
        <v>2.290468986384266</v>
      </c>
      <c r="P55" s="44">
        <f t="shared" ref="P55" si="130">_xlfn.STDEV.S(N55:N57)</f>
        <v>3.6684888511292528E-2</v>
      </c>
      <c r="Q55" s="21">
        <v>216</v>
      </c>
      <c r="R55" s="35">
        <f t="shared" si="83"/>
        <v>1.4794520547945205</v>
      </c>
      <c r="S55" s="44">
        <f t="shared" ref="S55" si="131">AVERAGE(R55:R57)</f>
        <v>1.4771689497716893</v>
      </c>
      <c r="T55" s="44">
        <f t="shared" ref="T55" si="132">_xlfn.STDEV.S(R55:R57)</f>
        <v>5.8252743480242362E-2</v>
      </c>
      <c r="U55" s="21">
        <v>561</v>
      </c>
      <c r="V55" s="35">
        <f t="shared" si="84"/>
        <v>1.0964169381107491</v>
      </c>
      <c r="W55" s="44">
        <f t="shared" ref="W55" si="133">AVERAGE(V55:V57)</f>
        <v>1.0697068403908794</v>
      </c>
      <c r="X55" s="44">
        <f t="shared" ref="X55" si="134">_xlfn.STDEV.S(V55:V57)</f>
        <v>2.5507194723715789E-2</v>
      </c>
    </row>
    <row r="56" spans="1:24" x14ac:dyDescent="0.25">
      <c r="A56" t="s">
        <v>15</v>
      </c>
      <c r="B56">
        <v>2</v>
      </c>
      <c r="C56" t="s">
        <v>52</v>
      </c>
      <c r="D56" t="s">
        <v>93</v>
      </c>
      <c r="E56" s="21">
        <v>314</v>
      </c>
      <c r="F56" s="35">
        <f t="shared" si="80"/>
        <v>1.7444444444444445</v>
      </c>
      <c r="G56" s="44"/>
      <c r="H56" s="44"/>
      <c r="I56" s="21">
        <v>2477</v>
      </c>
      <c r="J56" s="35">
        <f t="shared" si="81"/>
        <v>0.95318111852231924</v>
      </c>
      <c r="K56" s="44"/>
      <c r="L56" s="44"/>
      <c r="M56" s="21">
        <v>506</v>
      </c>
      <c r="N56" s="35">
        <f t="shared" si="82"/>
        <v>2.2965204236006049</v>
      </c>
      <c r="O56" s="44"/>
      <c r="P56" s="44"/>
      <c r="Q56" s="21">
        <v>224</v>
      </c>
      <c r="R56" s="35">
        <f t="shared" si="83"/>
        <v>1.5342465753424657</v>
      </c>
      <c r="S56" s="44"/>
      <c r="T56" s="44"/>
      <c r="U56" s="21">
        <v>546</v>
      </c>
      <c r="V56" s="35">
        <f t="shared" si="84"/>
        <v>1.067100977198697</v>
      </c>
      <c r="W56" s="44"/>
      <c r="X56" s="44"/>
    </row>
    <row r="57" spans="1:24" x14ac:dyDescent="0.25">
      <c r="A57" t="s">
        <v>15</v>
      </c>
      <c r="B57">
        <v>3</v>
      </c>
      <c r="C57" t="s">
        <v>60</v>
      </c>
      <c r="D57" t="s">
        <v>93</v>
      </c>
      <c r="E57" s="21">
        <v>327</v>
      </c>
      <c r="F57" s="35">
        <f t="shared" si="80"/>
        <v>1.8166666666666667</v>
      </c>
      <c r="G57" s="44"/>
      <c r="H57" s="44"/>
      <c r="I57" s="21">
        <v>2513</v>
      </c>
      <c r="J57" s="35">
        <f t="shared" si="81"/>
        <v>0.96703437660338643</v>
      </c>
      <c r="K57" s="44"/>
      <c r="L57" s="44"/>
      <c r="M57" s="21">
        <v>512</v>
      </c>
      <c r="N57" s="35">
        <f t="shared" si="82"/>
        <v>2.3237518910741302</v>
      </c>
      <c r="O57" s="44"/>
      <c r="P57" s="44"/>
      <c r="Q57" s="21">
        <v>207</v>
      </c>
      <c r="R57" s="35">
        <f t="shared" si="83"/>
        <v>1.4178082191780821</v>
      </c>
      <c r="S57" s="44"/>
      <c r="T57" s="44"/>
      <c r="U57" s="21">
        <v>535</v>
      </c>
      <c r="V57" s="35">
        <f t="shared" si="84"/>
        <v>1.0456026058631922</v>
      </c>
      <c r="W57" s="44"/>
      <c r="X57" s="44"/>
    </row>
    <row r="58" spans="1:24" x14ac:dyDescent="0.25">
      <c r="A58" t="s">
        <v>9</v>
      </c>
      <c r="B58">
        <v>1</v>
      </c>
      <c r="C58" t="s">
        <v>38</v>
      </c>
      <c r="D58" t="s">
        <v>95</v>
      </c>
      <c r="E58" s="21">
        <v>162</v>
      </c>
      <c r="F58" s="35">
        <f t="shared" si="80"/>
        <v>0.9</v>
      </c>
      <c r="G58" s="44">
        <f t="shared" ref="G58" si="135">AVERAGE(F58:F60)</f>
        <v>1</v>
      </c>
      <c r="H58" s="44">
        <f t="shared" ref="H58" si="136">_xlfn.STDEV.S(F58:F60)</f>
        <v>8.6780551954518392E-2</v>
      </c>
      <c r="I58" s="21">
        <v>2592</v>
      </c>
      <c r="J58" s="35">
        <f t="shared" si="81"/>
        <v>0.99743458183683942</v>
      </c>
      <c r="K58" s="44">
        <f t="shared" ref="K58" si="137">AVERAGE(J58:J60)</f>
        <v>1</v>
      </c>
      <c r="L58" s="44">
        <f t="shared" ref="L58" si="138">_xlfn.STDEV.S(J58:J60)</f>
        <v>9.1252829203861217E-3</v>
      </c>
      <c r="M58" s="21">
        <v>232</v>
      </c>
      <c r="N58" s="35">
        <f t="shared" si="82"/>
        <v>1.0529500756429651</v>
      </c>
      <c r="O58" s="44">
        <f t="shared" ref="O58" si="139">AVERAGE(N58:N60)</f>
        <v>1</v>
      </c>
      <c r="P58" s="44">
        <f t="shared" ref="P58" si="140">_xlfn.STDEV.S(N58:N60)</f>
        <v>4.5912226642945531E-2</v>
      </c>
      <c r="Q58" s="21">
        <v>136</v>
      </c>
      <c r="R58" s="35">
        <f t="shared" si="83"/>
        <v>0.93150684931506844</v>
      </c>
      <c r="S58" s="44">
        <f t="shared" ref="S58" si="141">AVERAGE(R58:R60)</f>
        <v>1</v>
      </c>
      <c r="T58" s="44">
        <f t="shared" ref="T58" si="142">_xlfn.STDEV.S(R58:R60)</f>
        <v>6.0878043954216393E-2</v>
      </c>
      <c r="U58" s="21">
        <v>508</v>
      </c>
      <c r="V58" s="35">
        <f t="shared" si="84"/>
        <v>0.99283387622149832</v>
      </c>
      <c r="W58" s="44">
        <f t="shared" ref="W58" si="143">AVERAGE(V58:V60)</f>
        <v>1</v>
      </c>
      <c r="X58" s="44">
        <f t="shared" ref="X58" si="144">_xlfn.STDEV.S(V58:V60)</f>
        <v>1.4138458901765971E-2</v>
      </c>
    </row>
    <row r="59" spans="1:24" x14ac:dyDescent="0.25">
      <c r="A59" t="s">
        <v>9</v>
      </c>
      <c r="B59">
        <v>2</v>
      </c>
      <c r="C59" t="s">
        <v>46</v>
      </c>
      <c r="D59" t="s">
        <v>95</v>
      </c>
      <c r="E59" s="21">
        <v>188</v>
      </c>
      <c r="F59" s="35">
        <f t="shared" si="80"/>
        <v>1.0444444444444445</v>
      </c>
      <c r="G59" s="44"/>
      <c r="H59" s="44"/>
      <c r="I59" s="21">
        <v>2579</v>
      </c>
      <c r="J59" s="35">
        <f t="shared" si="81"/>
        <v>0.99243201641867629</v>
      </c>
      <c r="K59" s="44"/>
      <c r="L59" s="44"/>
      <c r="M59" s="21">
        <v>215</v>
      </c>
      <c r="N59" s="35">
        <f t="shared" si="82"/>
        <v>0.97579425113464446</v>
      </c>
      <c r="O59" s="44"/>
      <c r="P59" s="44"/>
      <c r="Q59" s="21">
        <v>153</v>
      </c>
      <c r="R59" s="35">
        <f t="shared" si="83"/>
        <v>1.047945205479452</v>
      </c>
      <c r="S59" s="44"/>
      <c r="T59" s="44"/>
      <c r="U59" s="21">
        <v>507</v>
      </c>
      <c r="V59" s="35">
        <f t="shared" si="84"/>
        <v>0.99087947882736149</v>
      </c>
      <c r="W59" s="44"/>
      <c r="X59" s="44"/>
    </row>
    <row r="60" spans="1:24" x14ac:dyDescent="0.25">
      <c r="A60" t="s">
        <v>9</v>
      </c>
      <c r="B60">
        <v>3</v>
      </c>
      <c r="C60" t="s">
        <v>54</v>
      </c>
      <c r="D60" t="s">
        <v>95</v>
      </c>
      <c r="E60" s="21">
        <v>190</v>
      </c>
      <c r="F60" s="35">
        <f t="shared" si="80"/>
        <v>1.0555555555555556</v>
      </c>
      <c r="G60" s="44"/>
      <c r="H60" s="44"/>
      <c r="I60" s="21">
        <v>2625</v>
      </c>
      <c r="J60" s="35">
        <f t="shared" si="81"/>
        <v>1.0101334017444845</v>
      </c>
      <c r="K60" s="44"/>
      <c r="L60" s="44"/>
      <c r="M60" s="21">
        <v>214</v>
      </c>
      <c r="N60" s="35">
        <f t="shared" si="82"/>
        <v>0.97125567322239026</v>
      </c>
      <c r="O60" s="44"/>
      <c r="P60" s="44"/>
      <c r="Q60" s="21">
        <v>149</v>
      </c>
      <c r="R60" s="35">
        <f t="shared" si="83"/>
        <v>1.0205479452054795</v>
      </c>
      <c r="S60" s="44"/>
      <c r="T60" s="44"/>
      <c r="U60" s="21">
        <v>520</v>
      </c>
      <c r="V60" s="35">
        <f t="shared" si="84"/>
        <v>1.0162866449511401</v>
      </c>
      <c r="W60" s="44"/>
      <c r="X60" s="44"/>
    </row>
    <row r="61" spans="1:24" x14ac:dyDescent="0.25">
      <c r="C61"/>
      <c r="D61"/>
      <c r="E61"/>
      <c r="F61"/>
      <c r="G61" s="19"/>
      <c r="H61" s="19"/>
      <c r="I61"/>
      <c r="J61"/>
      <c r="K61" s="19"/>
      <c r="L61" s="19"/>
      <c r="M61" s="14"/>
      <c r="N61" s="14"/>
      <c r="O61" s="19"/>
      <c r="P61" s="19"/>
    </row>
    <row r="62" spans="1:24" x14ac:dyDescent="0.25">
      <c r="C62"/>
      <c r="D62"/>
      <c r="E62"/>
      <c r="F62"/>
      <c r="G62" s="19"/>
      <c r="H62" s="19"/>
      <c r="I62"/>
      <c r="J62"/>
      <c r="K62" s="19"/>
      <c r="L62" s="19"/>
      <c r="M62" s="14"/>
      <c r="N62" s="14"/>
      <c r="O62" s="19"/>
      <c r="P62" s="19"/>
    </row>
    <row r="63" spans="1:24" x14ac:dyDescent="0.25">
      <c r="C63"/>
      <c r="D63"/>
      <c r="E63"/>
      <c r="F63"/>
      <c r="G63" s="19"/>
      <c r="H63" s="19"/>
      <c r="I63"/>
      <c r="J63"/>
      <c r="K63" s="19"/>
      <c r="L63" s="19"/>
      <c r="M63" s="14"/>
      <c r="N63" s="14"/>
      <c r="O63" s="19"/>
      <c r="P63" s="19"/>
    </row>
    <row r="64" spans="1:24" x14ac:dyDescent="0.25">
      <c r="C64"/>
      <c r="D64"/>
      <c r="E64"/>
      <c r="F64"/>
      <c r="G64" s="19"/>
      <c r="H64" s="19"/>
      <c r="I64"/>
      <c r="J64"/>
      <c r="K64" s="19"/>
      <c r="L64" s="19"/>
      <c r="M64" s="14"/>
      <c r="N64" s="14"/>
      <c r="O64" s="19"/>
      <c r="P64" s="19"/>
    </row>
    <row r="65" spans="3:16" x14ac:dyDescent="0.25">
      <c r="C65"/>
      <c r="D65"/>
      <c r="E65"/>
      <c r="F65"/>
      <c r="G65" s="19"/>
      <c r="H65" s="19"/>
      <c r="I65"/>
      <c r="J65"/>
      <c r="K65" s="19"/>
      <c r="L65" s="19"/>
      <c r="M65" s="14"/>
      <c r="N65" s="14"/>
      <c r="O65" s="19"/>
      <c r="P65" s="19"/>
    </row>
    <row r="66" spans="3:16" x14ac:dyDescent="0.25">
      <c r="C66"/>
      <c r="D66"/>
      <c r="E66"/>
      <c r="F66"/>
      <c r="G66" s="19"/>
      <c r="H66" s="19"/>
      <c r="I66"/>
      <c r="J66"/>
      <c r="K66" s="19"/>
      <c r="L66" s="19"/>
      <c r="M66" s="14"/>
      <c r="N66" s="14"/>
      <c r="O66" s="19"/>
      <c r="P66" s="19"/>
    </row>
    <row r="67" spans="3:16" x14ac:dyDescent="0.25">
      <c r="C67"/>
      <c r="D67"/>
      <c r="E67"/>
      <c r="F67"/>
      <c r="G67" s="19"/>
      <c r="H67" s="19"/>
      <c r="I67"/>
      <c r="J67"/>
      <c r="K67" s="19"/>
      <c r="L67" s="19"/>
      <c r="M67" s="14"/>
      <c r="N67" s="14"/>
      <c r="O67" s="19"/>
      <c r="P67" s="19"/>
    </row>
    <row r="68" spans="3:16" x14ac:dyDescent="0.25">
      <c r="C68"/>
      <c r="D68"/>
      <c r="E68"/>
      <c r="F68"/>
      <c r="G68" s="19"/>
      <c r="H68" s="19"/>
      <c r="I68"/>
      <c r="J68"/>
      <c r="K68" s="19"/>
      <c r="L68" s="19"/>
      <c r="M68" s="14"/>
      <c r="N68" s="14"/>
      <c r="O68" s="19"/>
      <c r="P68" s="19"/>
    </row>
    <row r="69" spans="3:16" x14ac:dyDescent="0.25">
      <c r="C69"/>
      <c r="D69"/>
      <c r="G69" s="19"/>
      <c r="H69" s="19"/>
      <c r="I69"/>
      <c r="J69"/>
      <c r="K69" s="19"/>
      <c r="L69" s="19"/>
      <c r="M69" s="14"/>
      <c r="N69" s="14"/>
      <c r="O69" s="19"/>
      <c r="P69" s="19"/>
    </row>
    <row r="70" spans="3:16" x14ac:dyDescent="0.25">
      <c r="C70"/>
      <c r="D70"/>
      <c r="G70" s="19"/>
      <c r="H70" s="19"/>
      <c r="I70"/>
      <c r="J70"/>
      <c r="K70" s="19"/>
      <c r="L70" s="19"/>
      <c r="M70" s="14"/>
      <c r="N70" s="14"/>
      <c r="O70" s="19"/>
      <c r="P70" s="19"/>
    </row>
    <row r="71" spans="3:16" x14ac:dyDescent="0.25">
      <c r="C71"/>
      <c r="D71"/>
      <c r="G71" s="19"/>
      <c r="H71" s="19"/>
      <c r="I71"/>
      <c r="J71"/>
      <c r="K71" s="19"/>
      <c r="L71" s="19"/>
      <c r="M71" s="14"/>
      <c r="N71" s="14"/>
      <c r="O71" s="19"/>
      <c r="P71" s="19"/>
    </row>
    <row r="72" spans="3:16" x14ac:dyDescent="0.25">
      <c r="C72"/>
      <c r="D72"/>
      <c r="E72"/>
      <c r="F72"/>
      <c r="G72" s="19"/>
      <c r="H72" s="19"/>
      <c r="I72"/>
      <c r="J72"/>
      <c r="K72" s="19"/>
      <c r="L72" s="19"/>
      <c r="M72" s="14"/>
      <c r="N72" s="14"/>
      <c r="O72" s="19"/>
      <c r="P72" s="19"/>
    </row>
    <row r="73" spans="3:16" x14ac:dyDescent="0.25">
      <c r="C73"/>
      <c r="D73"/>
      <c r="E73"/>
      <c r="F73"/>
      <c r="G73" s="19"/>
      <c r="H73" s="19"/>
      <c r="I73"/>
      <c r="J73"/>
      <c r="K73" s="19"/>
      <c r="L73" s="19"/>
      <c r="M73" s="14"/>
      <c r="N73" s="14"/>
      <c r="O73" s="19"/>
      <c r="P73" s="19"/>
    </row>
    <row r="74" spans="3:16" x14ac:dyDescent="0.25">
      <c r="C74"/>
      <c r="D74"/>
      <c r="E74"/>
      <c r="F74"/>
      <c r="G74" s="19"/>
      <c r="H74" s="19"/>
      <c r="I74"/>
      <c r="J74"/>
      <c r="K74" s="19"/>
      <c r="L74" s="19"/>
      <c r="M74" s="14"/>
      <c r="N74" s="14"/>
      <c r="O74" s="19"/>
      <c r="P74" s="19"/>
    </row>
    <row r="75" spans="3:16" x14ac:dyDescent="0.25">
      <c r="C75"/>
      <c r="D75"/>
      <c r="E75"/>
      <c r="F75"/>
      <c r="G75" s="19"/>
      <c r="H75" s="19"/>
      <c r="I75"/>
      <c r="J75"/>
      <c r="K75" s="19"/>
      <c r="L75" s="19"/>
      <c r="M75" s="14"/>
      <c r="N75" s="14"/>
      <c r="O75" s="19"/>
      <c r="P75" s="19"/>
    </row>
    <row r="76" spans="3:16" x14ac:dyDescent="0.25">
      <c r="C76"/>
      <c r="D76"/>
      <c r="E76"/>
      <c r="F76"/>
      <c r="G76" s="19"/>
      <c r="H76" s="19"/>
      <c r="I76"/>
      <c r="J76"/>
      <c r="K76" s="19"/>
      <c r="L76" s="19"/>
      <c r="M76" s="14"/>
      <c r="N76" s="14"/>
      <c r="O76" s="19"/>
      <c r="P76" s="19"/>
    </row>
    <row r="77" spans="3:16" x14ac:dyDescent="0.25">
      <c r="C77"/>
      <c r="D77"/>
      <c r="E77"/>
      <c r="F77"/>
      <c r="G77" s="19"/>
      <c r="H77" s="19"/>
      <c r="I77"/>
      <c r="J77"/>
      <c r="K77" s="19"/>
      <c r="L77" s="19"/>
      <c r="M77" s="14"/>
      <c r="N77" s="14"/>
      <c r="O77" s="19"/>
      <c r="P77" s="19"/>
    </row>
    <row r="78" spans="3:16" x14ac:dyDescent="0.25">
      <c r="C78"/>
      <c r="D78"/>
      <c r="E78"/>
      <c r="F78"/>
      <c r="G78" s="19"/>
      <c r="H78" s="19"/>
      <c r="I78"/>
      <c r="J78"/>
      <c r="K78" s="19"/>
      <c r="L78" s="19"/>
      <c r="M78" s="14"/>
      <c r="N78" s="14"/>
      <c r="O78" s="19"/>
      <c r="P78" s="19"/>
    </row>
    <row r="79" spans="3:16" x14ac:dyDescent="0.25">
      <c r="C79"/>
      <c r="D79"/>
      <c r="E79"/>
      <c r="F79"/>
      <c r="G79" s="19"/>
      <c r="H79" s="19"/>
      <c r="I79"/>
      <c r="J79"/>
      <c r="K79" s="19"/>
      <c r="L79" s="19"/>
      <c r="M79" s="14"/>
      <c r="N79" s="14"/>
      <c r="O79" s="19"/>
      <c r="P79" s="19"/>
    </row>
    <row r="80" spans="3:16" x14ac:dyDescent="0.25">
      <c r="C80"/>
      <c r="D80"/>
      <c r="E80"/>
      <c r="F80"/>
      <c r="G80" s="19"/>
      <c r="H80" s="19"/>
      <c r="I80"/>
      <c r="J80"/>
      <c r="K80" s="19"/>
      <c r="L80" s="19"/>
      <c r="M80" s="14"/>
      <c r="N80" s="14"/>
      <c r="O80" s="19"/>
      <c r="P80" s="19"/>
    </row>
    <row r="81" spans="2:4" x14ac:dyDescent="0.25">
      <c r="B81" s="3"/>
      <c r="C81" s="5"/>
      <c r="D81" s="5"/>
    </row>
    <row r="82" spans="2:4" x14ac:dyDescent="0.25">
      <c r="B82" s="3"/>
      <c r="C82" s="5"/>
      <c r="D82" s="5"/>
    </row>
    <row r="83" spans="2:4" x14ac:dyDescent="0.25">
      <c r="B83" s="3"/>
      <c r="C83" s="5"/>
      <c r="D83" s="5"/>
    </row>
  </sheetData>
  <mergeCells count="146">
    <mergeCell ref="AO1:AP1"/>
    <mergeCell ref="AQ1:AR1"/>
    <mergeCell ref="AS1:AT1"/>
    <mergeCell ref="AU1:AV1"/>
    <mergeCell ref="AA1:AB1"/>
    <mergeCell ref="AC1:AD1"/>
    <mergeCell ref="AE1:AF1"/>
    <mergeCell ref="AG1:AH1"/>
    <mergeCell ref="AI1:AJ1"/>
    <mergeCell ref="AM1:AN1"/>
    <mergeCell ref="S2:S4"/>
    <mergeCell ref="T2:T4"/>
    <mergeCell ref="W2:W4"/>
    <mergeCell ref="X2:X4"/>
    <mergeCell ref="G2:G4"/>
    <mergeCell ref="H2:H4"/>
    <mergeCell ref="K2:K4"/>
    <mergeCell ref="L2:L4"/>
    <mergeCell ref="O2:O4"/>
    <mergeCell ref="P2:P4"/>
    <mergeCell ref="S5:S7"/>
    <mergeCell ref="T5:T7"/>
    <mergeCell ref="W5:W7"/>
    <mergeCell ref="X5:X7"/>
    <mergeCell ref="G5:G7"/>
    <mergeCell ref="H5:H7"/>
    <mergeCell ref="K5:K7"/>
    <mergeCell ref="L5:L7"/>
    <mergeCell ref="O5:O7"/>
    <mergeCell ref="P5:P7"/>
    <mergeCell ref="S8:S10"/>
    <mergeCell ref="T8:T10"/>
    <mergeCell ref="W8:W10"/>
    <mergeCell ref="X8:X10"/>
    <mergeCell ref="G8:G10"/>
    <mergeCell ref="H8:H10"/>
    <mergeCell ref="K8:K10"/>
    <mergeCell ref="L8:L10"/>
    <mergeCell ref="O8:O10"/>
    <mergeCell ref="P8:P10"/>
    <mergeCell ref="S11:S13"/>
    <mergeCell ref="T11:T13"/>
    <mergeCell ref="W11:W13"/>
    <mergeCell ref="X11:X13"/>
    <mergeCell ref="G11:G13"/>
    <mergeCell ref="H11:H13"/>
    <mergeCell ref="K11:K13"/>
    <mergeCell ref="L11:L13"/>
    <mergeCell ref="O11:O13"/>
    <mergeCell ref="P11:P13"/>
    <mergeCell ref="S14:S16"/>
    <mergeCell ref="T14:T16"/>
    <mergeCell ref="W14:W16"/>
    <mergeCell ref="X14:X16"/>
    <mergeCell ref="G14:G16"/>
    <mergeCell ref="H14:H16"/>
    <mergeCell ref="K14:K16"/>
    <mergeCell ref="L14:L16"/>
    <mergeCell ref="O14:O16"/>
    <mergeCell ref="P14:P16"/>
    <mergeCell ref="K40:K42"/>
    <mergeCell ref="X17:X19"/>
    <mergeCell ref="AA31:AB31"/>
    <mergeCell ref="G17:G19"/>
    <mergeCell ref="H17:H19"/>
    <mergeCell ref="K17:K19"/>
    <mergeCell ref="L17:L19"/>
    <mergeCell ref="O17:O19"/>
    <mergeCell ref="P17:P19"/>
    <mergeCell ref="S17:S19"/>
    <mergeCell ref="T17:T19"/>
    <mergeCell ref="W17:W19"/>
    <mergeCell ref="AB39:AC39"/>
    <mergeCell ref="G52:G54"/>
    <mergeCell ref="H52:H54"/>
    <mergeCell ref="G55:G57"/>
    <mergeCell ref="H55:H57"/>
    <mergeCell ref="G58:G60"/>
    <mergeCell ref="H58:H60"/>
    <mergeCell ref="X40:X42"/>
    <mergeCell ref="G43:G45"/>
    <mergeCell ref="H43:H45"/>
    <mergeCell ref="G46:G48"/>
    <mergeCell ref="H46:H48"/>
    <mergeCell ref="G49:G51"/>
    <mergeCell ref="H49:H51"/>
    <mergeCell ref="K43:K45"/>
    <mergeCell ref="L43:L45"/>
    <mergeCell ref="K46:K48"/>
    <mergeCell ref="L40:L42"/>
    <mergeCell ref="O40:O42"/>
    <mergeCell ref="P40:P42"/>
    <mergeCell ref="S40:S42"/>
    <mergeCell ref="T40:T42"/>
    <mergeCell ref="W40:W42"/>
    <mergeCell ref="G40:G42"/>
    <mergeCell ref="H40:H42"/>
    <mergeCell ref="K58:K60"/>
    <mergeCell ref="L58:L60"/>
    <mergeCell ref="O43:O45"/>
    <mergeCell ref="P43:P45"/>
    <mergeCell ref="O46:O48"/>
    <mergeCell ref="P46:P48"/>
    <mergeCell ref="O49:O51"/>
    <mergeCell ref="P49:P51"/>
    <mergeCell ref="O52:O54"/>
    <mergeCell ref="P52:P54"/>
    <mergeCell ref="L46:L48"/>
    <mergeCell ref="K49:K51"/>
    <mergeCell ref="L49:L51"/>
    <mergeCell ref="K52:K54"/>
    <mergeCell ref="L52:L54"/>
    <mergeCell ref="K55:K57"/>
    <mergeCell ref="L55:L57"/>
    <mergeCell ref="O55:O57"/>
    <mergeCell ref="P55:P57"/>
    <mergeCell ref="O58:O60"/>
    <mergeCell ref="P58:P60"/>
    <mergeCell ref="W58:W60"/>
    <mergeCell ref="X58:X60"/>
    <mergeCell ref="W43:W45"/>
    <mergeCell ref="X43:X45"/>
    <mergeCell ref="W46:W48"/>
    <mergeCell ref="X46:X48"/>
    <mergeCell ref="W49:W51"/>
    <mergeCell ref="X49:X51"/>
    <mergeCell ref="S52:S54"/>
    <mergeCell ref="T52:T54"/>
    <mergeCell ref="S55:S57"/>
    <mergeCell ref="T55:T57"/>
    <mergeCell ref="S58:S60"/>
    <mergeCell ref="T58:T60"/>
    <mergeCell ref="AD39:AE39"/>
    <mergeCell ref="AF39:AG39"/>
    <mergeCell ref="AH39:AI39"/>
    <mergeCell ref="AJ39:AK39"/>
    <mergeCell ref="W52:W54"/>
    <mergeCell ref="X52:X54"/>
    <mergeCell ref="W55:W57"/>
    <mergeCell ref="X55:X57"/>
    <mergeCell ref="S43:S45"/>
    <mergeCell ref="T43:T45"/>
    <mergeCell ref="S46:S48"/>
    <mergeCell ref="T46:T48"/>
    <mergeCell ref="S49:S51"/>
    <mergeCell ref="T49:T5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ReadMe</vt:lpstr>
      <vt:lpstr>Plate 1 Transposed</vt:lpstr>
      <vt:lpstr>Plate 1 Ex354 Transposed</vt:lpstr>
      <vt:lpstr>Plate 1 Ex427 Transposed</vt:lpstr>
      <vt:lpstr>Plate 1 Ex492 Transposed</vt:lpstr>
      <vt:lpstr>Sample Names</vt:lpstr>
      <vt:lpstr>Results Analysis - Abs</vt:lpstr>
      <vt:lpstr>Results Analysis - Fluo</vt:lpstr>
      <vt:lpstr>Results Analysis - Norm Fluo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Celeste Felion</dc:creator>
  <cp:lastModifiedBy>Celeste Felion</cp:lastModifiedBy>
  <dcterms:created xsi:type="dcterms:W3CDTF">2024-08-01T07:57:50Z</dcterms:created>
  <dcterms:modified xsi:type="dcterms:W3CDTF">2025-10-13T14:10:45Z</dcterms:modified>
</cp:coreProperties>
</file>